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5_Excel\"/>
    </mc:Choice>
  </mc:AlternateContent>
  <xr:revisionPtr revIDLastSave="0" documentId="13_ncr:1_{E3241647-0B4D-46E1-BB42-625B5C9C4951}" xr6:coauthVersionLast="36" xr6:coauthVersionMax="36" xr10:uidLastSave="{00000000-0000-0000-0000-000000000000}"/>
  <bookViews>
    <workbookView xWindow="0" yWindow="0" windowWidth="24000" windowHeight="9225" tabRatio="596" activeTab="3" xr2:uid="{00000000-000D-0000-FFFF-FFFF00000000}"/>
  </bookViews>
  <sheets>
    <sheet name="5" sheetId="17" r:id="rId1"/>
    <sheet name="5.1-2025" sheetId="18" r:id="rId2"/>
    <sheet name="5.2-2025" sheetId="19" r:id="rId3"/>
    <sheet name="5.3-2025" sheetId="56" r:id="rId4"/>
    <sheet name="5.4-2025" sheetId="60" r:id="rId5"/>
    <sheet name="5.5-2025" sheetId="22" r:id="rId6"/>
    <sheet name="5.5.L-2025" sheetId="27" r:id="rId7"/>
    <sheet name="5.5.N-2025" sheetId="28" r:id="rId8"/>
    <sheet name="5.6-2025" sheetId="47776" r:id="rId9"/>
    <sheet name="5.6.L-2025" sheetId="47777" r:id="rId10"/>
    <sheet name="5.6.N-2025 " sheetId="47778" r:id="rId11"/>
    <sheet name="5.7-2025 " sheetId="47779" r:id="rId12"/>
    <sheet name="5.8-2025" sheetId="11559" r:id="rId13"/>
    <sheet name="5.9-2025" sheetId="29" r:id="rId14"/>
  </sheets>
  <definedNames>
    <definedName name="_xlnm.Print_Area" localSheetId="1">'5.1-2025'!$A$3:$AH$29</definedName>
    <definedName name="_xlnm.Print_Area" localSheetId="2">'5.2-2025'!$A$3:$AH$32</definedName>
    <definedName name="_xlnm.Print_Area" localSheetId="3">'5.3-2025'!$A$3:$H$55</definedName>
    <definedName name="_xlnm.Print_Area" localSheetId="9">'5.6.L-2025'!$A$3:$M$27</definedName>
    <definedName name="_xlnm.Print_Area" localSheetId="10">'5.6.N-2025 '!$A$3:$M$26</definedName>
    <definedName name="_xlnm.Print_Area" localSheetId="8">'5.6-2025'!$A$3:$M$26</definedName>
    <definedName name="_xlnm.Print_Area" localSheetId="11">'5.7-2025 '!$A$3:$H$105</definedName>
  </definedNames>
  <calcPr calcId="179021"/>
</workbook>
</file>

<file path=xl/calcChain.xml><?xml version="1.0" encoding="utf-8"?>
<calcChain xmlns="http://schemas.openxmlformats.org/spreadsheetml/2006/main">
  <c r="D16" i="47779" l="1"/>
  <c r="E19" i="19"/>
  <c r="C16" i="19"/>
  <c r="E12" i="18"/>
  <c r="C10" i="18"/>
  <c r="B8" i="29"/>
  <c r="G8" i="29"/>
  <c r="M8" i="11559" l="1"/>
  <c r="K8" i="11559"/>
  <c r="I8" i="11559"/>
  <c r="G8" i="11559"/>
  <c r="E8" i="11559"/>
  <c r="C8" i="11559"/>
  <c r="C14" i="11559"/>
  <c r="B14" i="11559"/>
  <c r="D33" i="47779"/>
  <c r="I19" i="19"/>
  <c r="G18" i="19"/>
  <c r="E18" i="19"/>
  <c r="C20" i="19"/>
  <c r="I15" i="18"/>
  <c r="G14" i="18"/>
  <c r="H18" i="18"/>
  <c r="F18" i="18"/>
  <c r="E24" i="18"/>
  <c r="E11" i="18"/>
  <c r="E10" i="18"/>
  <c r="C11" i="18"/>
  <c r="C24" i="28" l="1"/>
  <c r="H26" i="47776"/>
  <c r="J26" i="47776"/>
  <c r="K26" i="47776"/>
  <c r="L26" i="47776"/>
  <c r="M26" i="47776"/>
  <c r="F26" i="47776"/>
  <c r="B16" i="47778"/>
  <c r="B17" i="47778"/>
  <c r="B18" i="47778"/>
  <c r="B19" i="47778"/>
  <c r="B20" i="47778"/>
  <c r="B21" i="47778"/>
  <c r="B22" i="47778"/>
  <c r="B24" i="47778"/>
  <c r="B25" i="47778"/>
  <c r="B23" i="47778"/>
  <c r="C23" i="47778"/>
  <c r="C22" i="47778"/>
  <c r="C24" i="47778"/>
  <c r="C25" i="47778"/>
  <c r="F100" i="47779" l="1"/>
  <c r="G97" i="47779"/>
  <c r="C98" i="47779"/>
  <c r="C97" i="47779" s="1"/>
  <c r="F97" i="47779" s="1"/>
  <c r="F96" i="47779"/>
  <c r="F95" i="47779"/>
  <c r="F94" i="47779"/>
  <c r="F93" i="47779"/>
  <c r="E92" i="47779"/>
  <c r="C92" i="47779"/>
  <c r="F91" i="47779"/>
  <c r="F90" i="47779"/>
  <c r="F89" i="47779"/>
  <c r="C87" i="47779"/>
  <c r="F86" i="47779"/>
  <c r="F85" i="47779"/>
  <c r="F84" i="47779"/>
  <c r="F83" i="47779"/>
  <c r="G81" i="47779"/>
  <c r="G80" i="47779" s="1"/>
  <c r="E82" i="47779"/>
  <c r="E81" i="47779" s="1"/>
  <c r="E80" i="47779" s="1"/>
  <c r="C82" i="47779"/>
  <c r="F79" i="47779"/>
  <c r="H79" i="47779" s="1"/>
  <c r="F78" i="47779"/>
  <c r="H78" i="47779" s="1"/>
  <c r="D78" i="47779"/>
  <c r="F77" i="47779"/>
  <c r="F76" i="47779"/>
  <c r="F75" i="47779"/>
  <c r="F74" i="47779"/>
  <c r="C73" i="47779"/>
  <c r="F72" i="47779"/>
  <c r="H72" i="47779" s="1"/>
  <c r="F70" i="47779"/>
  <c r="E69" i="47779"/>
  <c r="C69" i="47779"/>
  <c r="F68" i="47779"/>
  <c r="F67" i="47779"/>
  <c r="F66" i="47779"/>
  <c r="C64" i="47779"/>
  <c r="G48" i="47779"/>
  <c r="F55" i="47779"/>
  <c r="F54" i="47779"/>
  <c r="F53" i="47779"/>
  <c r="F52" i="47779"/>
  <c r="E51" i="47779"/>
  <c r="E50" i="47779" s="1"/>
  <c r="E48" i="47779" s="1"/>
  <c r="C51" i="47779"/>
  <c r="F49" i="47779"/>
  <c r="H49" i="47779" s="1"/>
  <c r="F47" i="47779"/>
  <c r="H47" i="47779" s="1"/>
  <c r="F46" i="47779"/>
  <c r="F45" i="47779"/>
  <c r="F44" i="47779"/>
  <c r="G41" i="47779"/>
  <c r="E42" i="47779"/>
  <c r="E41" i="47779" s="1"/>
  <c r="C42" i="47779"/>
  <c r="C41" i="47779" s="1"/>
  <c r="F40" i="47779"/>
  <c r="F39" i="47779"/>
  <c r="F37" i="47779"/>
  <c r="F36" i="47779"/>
  <c r="E35" i="47779"/>
  <c r="C35" i="47779"/>
  <c r="F34" i="47779"/>
  <c r="F32" i="47779" s="1"/>
  <c r="H32" i="47779" s="1"/>
  <c r="F33" i="47779"/>
  <c r="E32" i="47779"/>
  <c r="C32" i="47779"/>
  <c r="F31" i="47779"/>
  <c r="F30" i="47779"/>
  <c r="F29" i="47779"/>
  <c r="D29" i="47779"/>
  <c r="F28" i="47779"/>
  <c r="F27" i="47779" s="1"/>
  <c r="H27" i="47779" s="1"/>
  <c r="D28" i="47779"/>
  <c r="E27" i="47779"/>
  <c r="C27" i="47779"/>
  <c r="F26" i="47779"/>
  <c r="F25" i="47779"/>
  <c r="F24" i="47779"/>
  <c r="F23" i="47779"/>
  <c r="F22" i="47779" s="1"/>
  <c r="H22" i="47779" s="1"/>
  <c r="E22" i="47779"/>
  <c r="C22" i="47779"/>
  <c r="F21" i="47779"/>
  <c r="H21" i="47779" s="1"/>
  <c r="F20" i="47779"/>
  <c r="F18" i="47779" s="1"/>
  <c r="H18" i="47779" s="1"/>
  <c r="F19" i="47779"/>
  <c r="E18" i="47779"/>
  <c r="E12" i="47779" s="1"/>
  <c r="C18" i="47779"/>
  <c r="F17" i="47779"/>
  <c r="F16" i="47779"/>
  <c r="F15" i="47779"/>
  <c r="F14" i="47779"/>
  <c r="G12" i="47779"/>
  <c r="E13" i="47779"/>
  <c r="C13" i="47779"/>
  <c r="C10" i="47778"/>
  <c r="N10" i="60"/>
  <c r="AC11" i="19"/>
  <c r="AB18" i="19"/>
  <c r="Z23" i="19"/>
  <c r="Z24" i="19"/>
  <c r="Z23" i="18"/>
  <c r="C12" i="47779" l="1"/>
  <c r="G11" i="47779"/>
  <c r="F35" i="47779"/>
  <c r="H35" i="47779" s="1"/>
  <c r="F42" i="47779"/>
  <c r="H42" i="47779" s="1"/>
  <c r="F69" i="47779"/>
  <c r="H69" i="47779" s="1"/>
  <c r="F13" i="47779"/>
  <c r="H13" i="47779" s="1"/>
  <c r="F51" i="47779"/>
  <c r="F50" i="47779" s="1"/>
  <c r="F48" i="47779" s="1"/>
  <c r="H48" i="47779" s="1"/>
  <c r="F64" i="47779"/>
  <c r="H64" i="47779" s="1"/>
  <c r="C81" i="47779"/>
  <c r="C80" i="47779" s="1"/>
  <c r="F82" i="47779"/>
  <c r="F87" i="47779"/>
  <c r="H87" i="47779" s="1"/>
  <c r="F98" i="47779"/>
  <c r="H98" i="47779" s="1"/>
  <c r="E11" i="47779"/>
  <c r="F73" i="47779"/>
  <c r="H73" i="47779" s="1"/>
  <c r="F92" i="47779"/>
  <c r="H92" i="47779" s="1"/>
  <c r="F12" i="47779"/>
  <c r="H50" i="47779"/>
  <c r="H82" i="47779"/>
  <c r="F81" i="47779"/>
  <c r="H97" i="47779"/>
  <c r="C50" i="47779"/>
  <c r="C48" i="47779" s="1"/>
  <c r="C11" i="47779" s="1"/>
  <c r="F41" i="47779" l="1"/>
  <c r="H41" i="47779" s="1"/>
  <c r="H81" i="47779"/>
  <c r="F80" i="47779"/>
  <c r="H80" i="47779" s="1"/>
  <c r="H12" i="47779"/>
  <c r="F11" i="47779" l="1"/>
  <c r="H11" i="47779" s="1"/>
  <c r="E26" i="27"/>
  <c r="E26" i="22" s="1"/>
  <c r="F26" i="27"/>
  <c r="F26" i="22" s="1"/>
  <c r="G26" i="27"/>
  <c r="G26" i="22" s="1"/>
  <c r="D26" i="22" l="1"/>
  <c r="B26" i="27" l="1"/>
  <c r="C10" i="56"/>
  <c r="M10" i="19" l="1"/>
  <c r="E11" i="19"/>
  <c r="L13" i="18"/>
  <c r="L17" i="18"/>
  <c r="L21" i="18"/>
  <c r="L25" i="18"/>
  <c r="L10" i="18"/>
  <c r="N28" i="18"/>
  <c r="N13" i="18"/>
  <c r="N17" i="18"/>
  <c r="N21" i="18"/>
  <c r="N25" i="18"/>
  <c r="R14" i="18"/>
  <c r="R18" i="18"/>
  <c r="R22" i="18"/>
  <c r="R12" i="18"/>
  <c r="T12" i="18"/>
  <c r="T16" i="18"/>
  <c r="T20" i="18"/>
  <c r="T24" i="18"/>
  <c r="AG28" i="18"/>
  <c r="AH28" i="18" s="1"/>
  <c r="AE28" i="18"/>
  <c r="AF28" i="18" s="1"/>
  <c r="AA28" i="18"/>
  <c r="AB28" i="18" s="1"/>
  <c r="Y28" i="18"/>
  <c r="Z28" i="18" s="1"/>
  <c r="S28" i="18"/>
  <c r="T28" i="18" s="1"/>
  <c r="Q28" i="18"/>
  <c r="R28" i="18" s="1"/>
  <c r="M28" i="18"/>
  <c r="K28" i="18"/>
  <c r="L28" i="18" s="1"/>
  <c r="AC27" i="18"/>
  <c r="O27" i="18"/>
  <c r="I27" i="18"/>
  <c r="G27" i="18"/>
  <c r="E27" i="18"/>
  <c r="I26" i="18"/>
  <c r="E26" i="18"/>
  <c r="AC25" i="18"/>
  <c r="O25" i="18"/>
  <c r="I25" i="18"/>
  <c r="G25" i="18"/>
  <c r="E25" i="18"/>
  <c r="C25" i="18" s="1"/>
  <c r="AC24" i="18"/>
  <c r="O24" i="18"/>
  <c r="I24" i="18"/>
  <c r="G24" i="18"/>
  <c r="AC23" i="18"/>
  <c r="O23" i="18"/>
  <c r="I23" i="18"/>
  <c r="G23" i="18"/>
  <c r="E23" i="18"/>
  <c r="AC22" i="18"/>
  <c r="O22" i="18"/>
  <c r="I22" i="18"/>
  <c r="G22" i="18"/>
  <c r="E22" i="18"/>
  <c r="AC21" i="18"/>
  <c r="O21" i="18"/>
  <c r="I21" i="18"/>
  <c r="G21" i="18"/>
  <c r="E21" i="18"/>
  <c r="AC20" i="18"/>
  <c r="O20" i="18"/>
  <c r="I20" i="18"/>
  <c r="G20" i="18"/>
  <c r="E20" i="18"/>
  <c r="AC19" i="18"/>
  <c r="O19" i="18"/>
  <c r="I19" i="18"/>
  <c r="G19" i="18"/>
  <c r="C19" i="18" s="1"/>
  <c r="E19" i="18"/>
  <c r="AC18" i="18"/>
  <c r="W18" i="18"/>
  <c r="O18" i="18"/>
  <c r="I18" i="18"/>
  <c r="G18" i="18"/>
  <c r="E18" i="18"/>
  <c r="AC17" i="18"/>
  <c r="O17" i="18"/>
  <c r="I17" i="18"/>
  <c r="G17" i="18"/>
  <c r="E17" i="18"/>
  <c r="AC16" i="18"/>
  <c r="W16" i="18"/>
  <c r="O16" i="18"/>
  <c r="I16" i="18"/>
  <c r="G16" i="18"/>
  <c r="E16" i="18"/>
  <c r="AC15" i="18"/>
  <c r="W15" i="18"/>
  <c r="O15" i="18"/>
  <c r="G15" i="18"/>
  <c r="E15" i="18"/>
  <c r="AC14" i="18"/>
  <c r="W14" i="18"/>
  <c r="O14" i="18"/>
  <c r="I14" i="18"/>
  <c r="E14" i="18"/>
  <c r="AC13" i="18"/>
  <c r="W13" i="18"/>
  <c r="O13" i="18"/>
  <c r="I13" i="18"/>
  <c r="G13" i="18"/>
  <c r="E13" i="18"/>
  <c r="AC12" i="18"/>
  <c r="W12" i="18"/>
  <c r="O12" i="18"/>
  <c r="I12" i="18"/>
  <c r="G12" i="18"/>
  <c r="AC11" i="18"/>
  <c r="W11" i="18"/>
  <c r="O11" i="18"/>
  <c r="I11" i="18"/>
  <c r="G11" i="18"/>
  <c r="W10" i="18"/>
  <c r="I10" i="18"/>
  <c r="G10" i="18"/>
  <c r="AG9" i="18"/>
  <c r="AH13" i="18" s="1"/>
  <c r="AE9" i="18"/>
  <c r="AF14" i="18" s="1"/>
  <c r="AA9" i="18"/>
  <c r="AB10" i="18" s="1"/>
  <c r="Y9" i="18"/>
  <c r="Z11" i="18" s="1"/>
  <c r="S9" i="18"/>
  <c r="T13" i="18" s="1"/>
  <c r="Q9" i="18"/>
  <c r="R15" i="18" s="1"/>
  <c r="M9" i="18"/>
  <c r="N27" i="18" s="1"/>
  <c r="K9" i="18"/>
  <c r="L14" i="18" s="1"/>
  <c r="AH24" i="18" l="1"/>
  <c r="AH20" i="18"/>
  <c r="AH16" i="18"/>
  <c r="AH12" i="18"/>
  <c r="C15" i="18"/>
  <c r="AH23" i="18"/>
  <c r="AH19" i="18"/>
  <c r="AH15" i="18"/>
  <c r="AH27" i="18"/>
  <c r="AH11" i="18"/>
  <c r="AH9" i="18" s="1"/>
  <c r="AH22" i="18"/>
  <c r="AH18" i="18"/>
  <c r="AH14" i="18"/>
  <c r="C12" i="18"/>
  <c r="AH25" i="18"/>
  <c r="AH21" i="18"/>
  <c r="AH17" i="18"/>
  <c r="AF11" i="18"/>
  <c r="AF17" i="18"/>
  <c r="AF24" i="18"/>
  <c r="AF20" i="18"/>
  <c r="AF16" i="18"/>
  <c r="AF23" i="18"/>
  <c r="AF19" i="18"/>
  <c r="AF15" i="18"/>
  <c r="AF21" i="18"/>
  <c r="AF13" i="18"/>
  <c r="AF22" i="18"/>
  <c r="AF18" i="18"/>
  <c r="AB14" i="18"/>
  <c r="AB11" i="18"/>
  <c r="Z18" i="18"/>
  <c r="Z13" i="18"/>
  <c r="Z16" i="18"/>
  <c r="Z12" i="18"/>
  <c r="Z14" i="18"/>
  <c r="Z10" i="18"/>
  <c r="Z15" i="18"/>
  <c r="C22" i="18"/>
  <c r="T23" i="18"/>
  <c r="T19" i="18"/>
  <c r="T15" i="18"/>
  <c r="T27" i="18"/>
  <c r="C23" i="18"/>
  <c r="T11" i="18"/>
  <c r="T9" i="18" s="1"/>
  <c r="T22" i="18"/>
  <c r="T18" i="18"/>
  <c r="T14" i="18"/>
  <c r="C20" i="18"/>
  <c r="T25" i="18"/>
  <c r="T21" i="18"/>
  <c r="T17" i="18"/>
  <c r="P15" i="18"/>
  <c r="P20" i="18"/>
  <c r="C27" i="18"/>
  <c r="R25" i="18"/>
  <c r="R21" i="18"/>
  <c r="R17" i="18"/>
  <c r="R13" i="18"/>
  <c r="R9" i="18" s="1"/>
  <c r="R24" i="18"/>
  <c r="R20" i="18"/>
  <c r="R16" i="18"/>
  <c r="R27" i="18"/>
  <c r="R23" i="18"/>
  <c r="R19" i="18"/>
  <c r="N24" i="18"/>
  <c r="N20" i="18"/>
  <c r="N9" i="18" s="1"/>
  <c r="N16" i="18"/>
  <c r="N12" i="18"/>
  <c r="C16" i="18"/>
  <c r="N23" i="18"/>
  <c r="N19" i="18"/>
  <c r="N15" i="18"/>
  <c r="N11" i="18"/>
  <c r="C24" i="18"/>
  <c r="N10" i="18"/>
  <c r="N22" i="18"/>
  <c r="N18" i="18"/>
  <c r="N14" i="18"/>
  <c r="J16" i="18"/>
  <c r="J25" i="18"/>
  <c r="J13" i="18"/>
  <c r="J15" i="18"/>
  <c r="J19" i="18"/>
  <c r="E9" i="18"/>
  <c r="F27" i="18" s="1"/>
  <c r="I9" i="18"/>
  <c r="J17" i="18" s="1"/>
  <c r="C13" i="18"/>
  <c r="C21" i="18"/>
  <c r="C26" i="18"/>
  <c r="L24" i="18"/>
  <c r="L20" i="18"/>
  <c r="L16" i="18"/>
  <c r="L12" i="18"/>
  <c r="F22" i="18"/>
  <c r="L27" i="18"/>
  <c r="L23" i="18"/>
  <c r="L19" i="18"/>
  <c r="L15" i="18"/>
  <c r="L11" i="18"/>
  <c r="L9" i="18" s="1"/>
  <c r="L26" i="18"/>
  <c r="L22" i="18"/>
  <c r="L18" i="18"/>
  <c r="J10" i="18"/>
  <c r="AC9" i="18"/>
  <c r="AB9" i="18"/>
  <c r="E28" i="18"/>
  <c r="I28" i="18"/>
  <c r="J28" i="18" s="1"/>
  <c r="O28" i="18"/>
  <c r="G9" i="18"/>
  <c r="O9" i="18"/>
  <c r="P11" i="18" s="1"/>
  <c r="W9" i="18"/>
  <c r="X14" i="18" s="1"/>
  <c r="G28" i="18"/>
  <c r="H28" i="18" s="1"/>
  <c r="W28" i="18"/>
  <c r="AC28" i="18"/>
  <c r="AF9" i="18"/>
  <c r="C14" i="18"/>
  <c r="C17" i="18"/>
  <c r="C18" i="18"/>
  <c r="AD16" i="18" l="1"/>
  <c r="AD20" i="18"/>
  <c r="AD12" i="18"/>
  <c r="AD24" i="18"/>
  <c r="AD28" i="18"/>
  <c r="AD18" i="18"/>
  <c r="AD19" i="18"/>
  <c r="AD17" i="18"/>
  <c r="AD27" i="18"/>
  <c r="AD21" i="18"/>
  <c r="AD25" i="18"/>
  <c r="AD23" i="18"/>
  <c r="AD22" i="18"/>
  <c r="AD11" i="18"/>
  <c r="AD15" i="18"/>
  <c r="AD13" i="18"/>
  <c r="AD14" i="18"/>
  <c r="X11" i="18"/>
  <c r="F20" i="18"/>
  <c r="F14" i="18"/>
  <c r="X18" i="18"/>
  <c r="F28" i="18"/>
  <c r="Z9" i="18"/>
  <c r="X10" i="18"/>
  <c r="X28" i="18"/>
  <c r="F24" i="18"/>
  <c r="F26" i="18"/>
  <c r="F12" i="18"/>
  <c r="X15" i="18"/>
  <c r="X16" i="18"/>
  <c r="F16" i="18"/>
  <c r="F17" i="18"/>
  <c r="X13" i="18"/>
  <c r="X12" i="18"/>
  <c r="P21" i="18"/>
  <c r="P16" i="18"/>
  <c r="P23" i="18"/>
  <c r="P14" i="18"/>
  <c r="P18" i="18"/>
  <c r="F13" i="18"/>
  <c r="P12" i="18"/>
  <c r="P9" i="18" s="1"/>
  <c r="P19" i="18"/>
  <c r="P13" i="18"/>
  <c r="F25" i="18"/>
  <c r="F11" i="18"/>
  <c r="P25" i="18"/>
  <c r="P24" i="18"/>
  <c r="P17" i="18"/>
  <c r="P22" i="18"/>
  <c r="H12" i="18"/>
  <c r="H20" i="18"/>
  <c r="H23" i="18"/>
  <c r="H16" i="18"/>
  <c r="H13" i="18"/>
  <c r="H24" i="18"/>
  <c r="H19" i="18"/>
  <c r="H10" i="18"/>
  <c r="H22" i="18"/>
  <c r="H14" i="18"/>
  <c r="H27" i="18"/>
  <c r="H15" i="18"/>
  <c r="H25" i="18"/>
  <c r="H17" i="18"/>
  <c r="H21" i="18"/>
  <c r="H11" i="18"/>
  <c r="J27" i="18"/>
  <c r="J22" i="18"/>
  <c r="P27" i="18"/>
  <c r="P28" i="18"/>
  <c r="J14" i="18"/>
  <c r="J18" i="18"/>
  <c r="J26" i="18"/>
  <c r="J23" i="18"/>
  <c r="F10" i="18"/>
  <c r="F15" i="18"/>
  <c r="F19" i="18"/>
  <c r="F23" i="18"/>
  <c r="F21" i="18"/>
  <c r="J24" i="18"/>
  <c r="J20" i="18"/>
  <c r="J21" i="18"/>
  <c r="J9" i="18" s="1"/>
  <c r="J11" i="18"/>
  <c r="J12" i="18"/>
  <c r="C28" i="18"/>
  <c r="C9" i="18"/>
  <c r="D13" i="18" s="1"/>
  <c r="AD9" i="18" l="1"/>
  <c r="X9" i="18"/>
  <c r="H9" i="18"/>
  <c r="D26" i="18"/>
  <c r="F9" i="18"/>
  <c r="D17" i="18"/>
  <c r="D14" i="18"/>
  <c r="D18" i="18"/>
  <c r="D22" i="18"/>
  <c r="D11" i="18"/>
  <c r="D27" i="18"/>
  <c r="D23" i="18"/>
  <c r="D15" i="18"/>
  <c r="D25" i="18"/>
  <c r="D20" i="18"/>
  <c r="D24" i="18"/>
  <c r="D16" i="18"/>
  <c r="D19" i="18"/>
  <c r="D12" i="18"/>
  <c r="D28" i="18"/>
  <c r="D10" i="18"/>
  <c r="D21" i="18"/>
  <c r="H8" i="11559"/>
  <c r="F8" i="11559"/>
  <c r="C26" i="47777"/>
  <c r="C26" i="47776" s="1"/>
  <c r="G27" i="19"/>
  <c r="AC27" i="19"/>
  <c r="E25" i="47776"/>
  <c r="D25" i="47776"/>
  <c r="AE29" i="19"/>
  <c r="F10" i="60"/>
  <c r="E10" i="60"/>
  <c r="G27" i="56"/>
  <c r="E27" i="56"/>
  <c r="G9" i="56"/>
  <c r="H26" i="56" s="1"/>
  <c r="E9" i="56"/>
  <c r="F10" i="56" s="1"/>
  <c r="C26" i="56"/>
  <c r="AG10" i="19"/>
  <c r="AH18" i="19"/>
  <c r="AE10" i="19"/>
  <c r="AF28" i="19" s="1"/>
  <c r="AA10" i="19"/>
  <c r="AB16" i="19" s="1"/>
  <c r="Y10" i="19"/>
  <c r="Z22" i="19" s="1"/>
  <c r="S10" i="19"/>
  <c r="T26" i="19" s="1"/>
  <c r="Q10" i="19"/>
  <c r="R26" i="19" s="1"/>
  <c r="N27" i="19"/>
  <c r="N28" i="19"/>
  <c r="K10" i="19"/>
  <c r="L12" i="19" s="1"/>
  <c r="E28" i="19"/>
  <c r="G28" i="19"/>
  <c r="AG29" i="19"/>
  <c r="AA29" i="19"/>
  <c r="Y29" i="19"/>
  <c r="S29" i="19"/>
  <c r="Q29" i="19"/>
  <c r="M29" i="19"/>
  <c r="N29" i="19" s="1"/>
  <c r="K29" i="19"/>
  <c r="C25" i="27"/>
  <c r="E10" i="27"/>
  <c r="F10" i="27"/>
  <c r="G10" i="27"/>
  <c r="C11" i="27"/>
  <c r="E11" i="27"/>
  <c r="F11" i="27"/>
  <c r="G11" i="27"/>
  <c r="C12" i="27"/>
  <c r="E12" i="27"/>
  <c r="F12" i="27"/>
  <c r="G12" i="27"/>
  <c r="C13" i="27"/>
  <c r="E13" i="27"/>
  <c r="F13" i="27"/>
  <c r="G13" i="27"/>
  <c r="C14" i="27"/>
  <c r="E14" i="27"/>
  <c r="F14" i="27"/>
  <c r="G14" i="27"/>
  <c r="C15" i="27"/>
  <c r="E15" i="27"/>
  <c r="F15" i="27"/>
  <c r="G15" i="27"/>
  <c r="C16" i="27"/>
  <c r="E16" i="27"/>
  <c r="F16" i="27"/>
  <c r="G16" i="27"/>
  <c r="C17" i="27"/>
  <c r="E17" i="27"/>
  <c r="F17" i="27"/>
  <c r="G17" i="27"/>
  <c r="C18" i="27"/>
  <c r="E18" i="27"/>
  <c r="F18" i="27"/>
  <c r="G18" i="27"/>
  <c r="C19" i="27"/>
  <c r="E19" i="27"/>
  <c r="F19" i="27"/>
  <c r="G19" i="27"/>
  <c r="C20" i="27"/>
  <c r="E20" i="27"/>
  <c r="F20" i="27"/>
  <c r="G20" i="27"/>
  <c r="C21" i="27"/>
  <c r="E21" i="27"/>
  <c r="F21" i="27"/>
  <c r="G21" i="27"/>
  <c r="C22" i="27"/>
  <c r="E22" i="27"/>
  <c r="F22" i="27"/>
  <c r="G22" i="27"/>
  <c r="G22" i="22" s="1"/>
  <c r="C23" i="27"/>
  <c r="E23" i="27"/>
  <c r="F23" i="27"/>
  <c r="G23" i="27"/>
  <c r="C24" i="27"/>
  <c r="C24" i="22" s="1"/>
  <c r="E24" i="27"/>
  <c r="F24" i="27"/>
  <c r="G24" i="27"/>
  <c r="E25" i="27"/>
  <c r="F25" i="27"/>
  <c r="G25" i="27"/>
  <c r="C25" i="28"/>
  <c r="E25" i="28"/>
  <c r="F25" i="28"/>
  <c r="G25" i="28"/>
  <c r="B26" i="47777"/>
  <c r="B26" i="47776" s="1"/>
  <c r="E9" i="47777"/>
  <c r="H9" i="47777"/>
  <c r="I9" i="47777"/>
  <c r="J9" i="47777"/>
  <c r="K9" i="47777"/>
  <c r="L9" i="47777"/>
  <c r="M9" i="47777"/>
  <c r="D9" i="47777"/>
  <c r="E9" i="47778"/>
  <c r="H9" i="47778"/>
  <c r="I9" i="47778"/>
  <c r="J9" i="47778"/>
  <c r="K9" i="47778"/>
  <c r="L9" i="47778"/>
  <c r="M9" i="47778"/>
  <c r="D9" i="47778"/>
  <c r="M25" i="47776"/>
  <c r="B10" i="29"/>
  <c r="B9" i="29"/>
  <c r="B9" i="11559"/>
  <c r="E8" i="29"/>
  <c r="B10" i="11559"/>
  <c r="C10" i="11559"/>
  <c r="B11" i="11559"/>
  <c r="C11" i="11559"/>
  <c r="B12" i="11559"/>
  <c r="C12" i="11559"/>
  <c r="B13" i="11559"/>
  <c r="C13" i="11559"/>
  <c r="B15" i="11559"/>
  <c r="C15" i="11559"/>
  <c r="B16" i="11559"/>
  <c r="C16" i="11559"/>
  <c r="B17" i="11559"/>
  <c r="C17" i="11559"/>
  <c r="B18" i="11559"/>
  <c r="C18" i="11559"/>
  <c r="B19" i="11559"/>
  <c r="C19" i="11559"/>
  <c r="B20" i="11559"/>
  <c r="C20" i="11559"/>
  <c r="C9" i="11559"/>
  <c r="D10" i="11559"/>
  <c r="E10" i="11559"/>
  <c r="D11" i="11559"/>
  <c r="E11" i="11559"/>
  <c r="D12" i="11559"/>
  <c r="E12" i="11559"/>
  <c r="D13" i="11559"/>
  <c r="E13" i="11559"/>
  <c r="D14" i="11559"/>
  <c r="E14" i="11559"/>
  <c r="D15" i="11559"/>
  <c r="E15" i="11559"/>
  <c r="D16" i="11559"/>
  <c r="E16" i="11559"/>
  <c r="D17" i="11559"/>
  <c r="E17" i="11559"/>
  <c r="D18" i="11559"/>
  <c r="E18" i="11559"/>
  <c r="D19" i="11559"/>
  <c r="E19" i="11559"/>
  <c r="D20" i="11559"/>
  <c r="E20" i="11559"/>
  <c r="E9" i="11559"/>
  <c r="D9" i="1155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9" i="29"/>
  <c r="F8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C25" i="56"/>
  <c r="C24" i="56"/>
  <c r="C23" i="56"/>
  <c r="C22" i="56"/>
  <c r="C21" i="56"/>
  <c r="C20" i="56"/>
  <c r="C19" i="56"/>
  <c r="C18" i="56"/>
  <c r="C17" i="56"/>
  <c r="C16" i="56"/>
  <c r="C15" i="56"/>
  <c r="C14" i="56"/>
  <c r="C13" i="56"/>
  <c r="C12" i="56"/>
  <c r="C11" i="56"/>
  <c r="AC28" i="19"/>
  <c r="O27" i="19"/>
  <c r="I27" i="19"/>
  <c r="E27" i="19"/>
  <c r="C27" i="19" s="1"/>
  <c r="AC26" i="19"/>
  <c r="O26" i="19"/>
  <c r="I26" i="19"/>
  <c r="G26" i="19"/>
  <c r="E26" i="19"/>
  <c r="AC25" i="19"/>
  <c r="O25" i="19"/>
  <c r="I25" i="19"/>
  <c r="G25" i="19"/>
  <c r="C25" i="19" s="1"/>
  <c r="E25" i="19"/>
  <c r="AC24" i="19"/>
  <c r="O24" i="19"/>
  <c r="I24" i="19"/>
  <c r="G24" i="19"/>
  <c r="E24" i="19"/>
  <c r="AC23" i="19"/>
  <c r="O23" i="19"/>
  <c r="I23" i="19"/>
  <c r="G23" i="19"/>
  <c r="E23" i="19"/>
  <c r="AC22" i="19"/>
  <c r="O22" i="19"/>
  <c r="I22" i="19"/>
  <c r="G22" i="19"/>
  <c r="E22" i="19"/>
  <c r="AC21" i="19"/>
  <c r="W21" i="19"/>
  <c r="O21" i="19"/>
  <c r="I21" i="19"/>
  <c r="G21" i="19"/>
  <c r="E21" i="19"/>
  <c r="AC20" i="19"/>
  <c r="W20" i="19"/>
  <c r="O20" i="19"/>
  <c r="I20" i="19"/>
  <c r="G20" i="19"/>
  <c r="E20" i="19"/>
  <c r="AC19" i="19"/>
  <c r="W19" i="19"/>
  <c r="O19" i="19"/>
  <c r="G19" i="19"/>
  <c r="AC18" i="19"/>
  <c r="W18" i="19"/>
  <c r="O18" i="19"/>
  <c r="I18" i="19"/>
  <c r="AC17" i="19"/>
  <c r="W17" i="19"/>
  <c r="O17" i="19"/>
  <c r="I17" i="19"/>
  <c r="G17" i="19"/>
  <c r="E17" i="19"/>
  <c r="AC16" i="19"/>
  <c r="W16" i="19"/>
  <c r="O16" i="19"/>
  <c r="I16" i="19"/>
  <c r="G16" i="19"/>
  <c r="E16" i="19"/>
  <c r="AC15" i="19"/>
  <c r="W15" i="19"/>
  <c r="O15" i="19"/>
  <c r="I15" i="19"/>
  <c r="G15" i="19"/>
  <c r="E15" i="19"/>
  <c r="AC14" i="19"/>
  <c r="W14" i="19"/>
  <c r="O14" i="19"/>
  <c r="I14" i="19"/>
  <c r="G14" i="19"/>
  <c r="E14" i="19"/>
  <c r="AC13" i="19"/>
  <c r="W13" i="19"/>
  <c r="O13" i="19"/>
  <c r="I13" i="19"/>
  <c r="G13" i="19"/>
  <c r="E13" i="19"/>
  <c r="AC12" i="19"/>
  <c r="AC29" i="19" s="1"/>
  <c r="W12" i="19"/>
  <c r="O12" i="19"/>
  <c r="I12" i="19"/>
  <c r="G12" i="19"/>
  <c r="E12" i="19"/>
  <c r="W11" i="19"/>
  <c r="I11" i="19"/>
  <c r="I29" i="19"/>
  <c r="G11" i="19"/>
  <c r="C11" i="19" s="1"/>
  <c r="E30" i="18"/>
  <c r="K25" i="47776"/>
  <c r="AA30" i="18"/>
  <c r="Y30" i="18"/>
  <c r="U30" i="18"/>
  <c r="S30" i="18"/>
  <c r="M30" i="18"/>
  <c r="K30" i="18"/>
  <c r="C10" i="28"/>
  <c r="C11" i="28"/>
  <c r="C12" i="28"/>
  <c r="C12" i="22" s="1"/>
  <c r="C13" i="28"/>
  <c r="C14" i="28"/>
  <c r="C15" i="28"/>
  <c r="C16" i="28"/>
  <c r="C17" i="28"/>
  <c r="C18" i="28"/>
  <c r="C18" i="22"/>
  <c r="C19" i="28"/>
  <c r="C20" i="28"/>
  <c r="C21" i="28"/>
  <c r="C22" i="28"/>
  <c r="C23" i="28"/>
  <c r="E10" i="28"/>
  <c r="E11" i="28"/>
  <c r="E11" i="22" s="1"/>
  <c r="E12" i="28"/>
  <c r="E13" i="28"/>
  <c r="E14" i="28"/>
  <c r="E15" i="28"/>
  <c r="E16" i="28"/>
  <c r="E17" i="28"/>
  <c r="E18" i="28"/>
  <c r="E23" i="28"/>
  <c r="E24" i="28"/>
  <c r="E19" i="28"/>
  <c r="E19" i="22" s="1"/>
  <c r="E20" i="28"/>
  <c r="E21" i="28"/>
  <c r="E22" i="28"/>
  <c r="F10" i="28"/>
  <c r="F11" i="28"/>
  <c r="F13" i="28"/>
  <c r="F14" i="28"/>
  <c r="F15" i="28"/>
  <c r="F16" i="28"/>
  <c r="F17" i="28"/>
  <c r="F18" i="28"/>
  <c r="F19" i="28"/>
  <c r="F20" i="28"/>
  <c r="F22" i="28"/>
  <c r="F23" i="28"/>
  <c r="F24" i="28"/>
  <c r="F12" i="28"/>
  <c r="F21" i="28"/>
  <c r="G11" i="28"/>
  <c r="G12" i="28"/>
  <c r="G12" i="22" s="1"/>
  <c r="G14" i="28"/>
  <c r="G15" i="28"/>
  <c r="G16" i="28"/>
  <c r="G17" i="28"/>
  <c r="G18" i="28"/>
  <c r="G19" i="28"/>
  <c r="G20" i="28"/>
  <c r="G21" i="28"/>
  <c r="G22" i="28"/>
  <c r="G10" i="28"/>
  <c r="G13" i="28"/>
  <c r="G23" i="28"/>
  <c r="G24" i="28"/>
  <c r="C10" i="27"/>
  <c r="C10" i="22" s="1"/>
  <c r="C20" i="47777"/>
  <c r="B25" i="47777"/>
  <c r="B25" i="47776" s="1"/>
  <c r="C24" i="47777"/>
  <c r="B24" i="47777"/>
  <c r="B14" i="47777"/>
  <c r="C12" i="47777"/>
  <c r="C13" i="47777"/>
  <c r="C15" i="47777"/>
  <c r="C16" i="47777"/>
  <c r="C18" i="47777"/>
  <c r="C19" i="47777"/>
  <c r="C21" i="47777"/>
  <c r="C22" i="47777"/>
  <c r="C23" i="47777"/>
  <c r="G10" i="47776"/>
  <c r="B10" i="47777"/>
  <c r="B11" i="47777"/>
  <c r="B12" i="47777"/>
  <c r="B16" i="47777"/>
  <c r="B17" i="47777"/>
  <c r="B18" i="47777"/>
  <c r="B19" i="47777"/>
  <c r="B20" i="47777"/>
  <c r="B21" i="47777"/>
  <c r="B22" i="47777"/>
  <c r="B23" i="47777"/>
  <c r="B12" i="47778"/>
  <c r="F13" i="47776"/>
  <c r="B14" i="47778"/>
  <c r="B15" i="47778"/>
  <c r="C11" i="47778"/>
  <c r="C12" i="47778"/>
  <c r="C13" i="47778"/>
  <c r="C14" i="47778"/>
  <c r="C15" i="47778"/>
  <c r="C16" i="47778"/>
  <c r="C17" i="47778"/>
  <c r="C19" i="47778"/>
  <c r="G20" i="47776"/>
  <c r="C21" i="47778"/>
  <c r="D24" i="47776"/>
  <c r="E24" i="47776"/>
  <c r="H24" i="47776"/>
  <c r="I24" i="47776"/>
  <c r="J24" i="47776"/>
  <c r="K24" i="47776"/>
  <c r="L24" i="47776"/>
  <c r="M24" i="47776"/>
  <c r="E23" i="47776"/>
  <c r="H23" i="47776"/>
  <c r="I23" i="47776"/>
  <c r="J23" i="47776"/>
  <c r="K23" i="47776"/>
  <c r="L23" i="47776"/>
  <c r="M23" i="47776"/>
  <c r="D23" i="47776"/>
  <c r="H10" i="47776"/>
  <c r="M15" i="47776"/>
  <c r="M16" i="47776"/>
  <c r="M17" i="47776"/>
  <c r="M18" i="47776"/>
  <c r="M19" i="47776"/>
  <c r="M20" i="47776"/>
  <c r="M21" i="47776"/>
  <c r="M22" i="47776"/>
  <c r="M12" i="47776"/>
  <c r="M13" i="47776"/>
  <c r="M14" i="47776"/>
  <c r="M11" i="47776"/>
  <c r="M10" i="47776"/>
  <c r="E10" i="47776"/>
  <c r="E11" i="47776"/>
  <c r="E12" i="47776"/>
  <c r="E13" i="47776"/>
  <c r="E14" i="47776"/>
  <c r="E15" i="47776"/>
  <c r="E16" i="47776"/>
  <c r="E17" i="47776"/>
  <c r="E18" i="47776"/>
  <c r="E19" i="47776"/>
  <c r="E20" i="47776"/>
  <c r="E21" i="47776"/>
  <c r="E22" i="47776"/>
  <c r="H11" i="47776"/>
  <c r="H12" i="47776"/>
  <c r="H13" i="47776"/>
  <c r="H14" i="47776"/>
  <c r="H15" i="47776"/>
  <c r="H16" i="47776"/>
  <c r="H17" i="47776"/>
  <c r="H18" i="47776"/>
  <c r="H19" i="47776"/>
  <c r="H20" i="47776"/>
  <c r="H21" i="47776"/>
  <c r="H22" i="47776"/>
  <c r="H25" i="47776"/>
  <c r="I10" i="47776"/>
  <c r="I11" i="47776"/>
  <c r="I12" i="47776"/>
  <c r="I13" i="47776"/>
  <c r="I14" i="47776"/>
  <c r="I15" i="47776"/>
  <c r="I16" i="47776"/>
  <c r="I17" i="47776"/>
  <c r="I18" i="47776"/>
  <c r="I19" i="47776"/>
  <c r="I20" i="47776"/>
  <c r="I21" i="47776"/>
  <c r="I22" i="47776"/>
  <c r="I25" i="47776"/>
  <c r="J10" i="47776"/>
  <c r="J11" i="47776"/>
  <c r="J12" i="47776"/>
  <c r="J13" i="47776"/>
  <c r="J14" i="47776"/>
  <c r="J15" i="47776"/>
  <c r="J16" i="47776"/>
  <c r="J17" i="47776"/>
  <c r="J18" i="47776"/>
  <c r="J19" i="47776"/>
  <c r="J20" i="47776"/>
  <c r="J21" i="47776"/>
  <c r="J22" i="47776"/>
  <c r="J25" i="47776"/>
  <c r="K10" i="47776"/>
  <c r="K11" i="47776"/>
  <c r="K12" i="47776"/>
  <c r="K13" i="47776"/>
  <c r="K14" i="47776"/>
  <c r="K15" i="47776"/>
  <c r="K16" i="47776"/>
  <c r="K17" i="47776"/>
  <c r="K18" i="47776"/>
  <c r="K19" i="47776"/>
  <c r="K20" i="47776"/>
  <c r="K21" i="47776"/>
  <c r="K22" i="47776"/>
  <c r="L10" i="47776"/>
  <c r="L11" i="47776"/>
  <c r="L12" i="47776"/>
  <c r="L13" i="47776"/>
  <c r="L14" i="47776"/>
  <c r="L15" i="47776"/>
  <c r="L16" i="47776"/>
  <c r="L17" i="47776"/>
  <c r="L18" i="47776"/>
  <c r="L19" i="47776"/>
  <c r="L20" i="47776"/>
  <c r="L21" i="47776"/>
  <c r="L22" i="47776"/>
  <c r="L25" i="47776"/>
  <c r="D10" i="47776"/>
  <c r="D11" i="47776"/>
  <c r="D12" i="47776"/>
  <c r="D13" i="47776"/>
  <c r="D14" i="47776"/>
  <c r="D15" i="47776"/>
  <c r="D16" i="47776"/>
  <c r="D17" i="47776"/>
  <c r="D18" i="47776"/>
  <c r="D19" i="47776"/>
  <c r="D20" i="47776"/>
  <c r="D21" i="47776"/>
  <c r="D22" i="47776"/>
  <c r="J8" i="11559"/>
  <c r="L8" i="11559"/>
  <c r="J8" i="29"/>
  <c r="K8" i="29"/>
  <c r="D8" i="29"/>
  <c r="N14" i="19"/>
  <c r="Z14" i="19"/>
  <c r="Q30" i="18"/>
  <c r="V30" i="18"/>
  <c r="L23" i="19"/>
  <c r="L28" i="19"/>
  <c r="I28" i="19"/>
  <c r="L27" i="19"/>
  <c r="AB11" i="19"/>
  <c r="Z12" i="19"/>
  <c r="Z21" i="19"/>
  <c r="F25" i="56"/>
  <c r="F15" i="56"/>
  <c r="AH16" i="19"/>
  <c r="AB17" i="19"/>
  <c r="AB15" i="19"/>
  <c r="O28" i="19"/>
  <c r="N22" i="19"/>
  <c r="N16" i="19"/>
  <c r="N13" i="19"/>
  <c r="N18" i="19"/>
  <c r="N11" i="19"/>
  <c r="N20" i="19"/>
  <c r="R30" i="18"/>
  <c r="H17" i="56"/>
  <c r="G17" i="47776"/>
  <c r="F18" i="47776"/>
  <c r="C17" i="47777"/>
  <c r="B13" i="47777"/>
  <c r="H22" i="56"/>
  <c r="H12" i="56"/>
  <c r="H18" i="56"/>
  <c r="H21" i="56"/>
  <c r="H19" i="56"/>
  <c r="H24" i="56"/>
  <c r="H23" i="56"/>
  <c r="H10" i="56"/>
  <c r="H14" i="56"/>
  <c r="H13" i="56"/>
  <c r="H15" i="56"/>
  <c r="H25" i="56"/>
  <c r="H16" i="56"/>
  <c r="H27" i="56"/>
  <c r="R17" i="19"/>
  <c r="AF15" i="19"/>
  <c r="AF27" i="19"/>
  <c r="R18" i="19"/>
  <c r="AF22" i="19"/>
  <c r="R28" i="19"/>
  <c r="AF16" i="19"/>
  <c r="AF19" i="19"/>
  <c r="AH17" i="19"/>
  <c r="T15" i="19"/>
  <c r="AH22" i="19"/>
  <c r="AH19" i="19"/>
  <c r="AH20" i="19"/>
  <c r="AH21" i="19"/>
  <c r="AH15" i="19"/>
  <c r="AH28" i="19"/>
  <c r="AH29" i="19"/>
  <c r="AH24" i="19"/>
  <c r="AH25" i="19"/>
  <c r="AH23" i="19"/>
  <c r="AH26" i="19"/>
  <c r="AH12" i="19"/>
  <c r="AH13" i="19"/>
  <c r="AH14" i="19"/>
  <c r="AB29" i="19"/>
  <c r="W29" i="19"/>
  <c r="T13" i="19"/>
  <c r="T28" i="19"/>
  <c r="T19" i="19"/>
  <c r="T18" i="19"/>
  <c r="T16" i="19"/>
  <c r="E29" i="19"/>
  <c r="W10" i="19"/>
  <c r="X21" i="19" s="1"/>
  <c r="Z19" i="19"/>
  <c r="Z17" i="19"/>
  <c r="L18" i="19"/>
  <c r="Z13" i="19"/>
  <c r="Z16" i="19"/>
  <c r="Z18" i="19"/>
  <c r="L26" i="19"/>
  <c r="Z11" i="19"/>
  <c r="Z20" i="19"/>
  <c r="L16" i="19"/>
  <c r="C15" i="19"/>
  <c r="Z29" i="19"/>
  <c r="AF29" i="19"/>
  <c r="N12" i="19"/>
  <c r="N21" i="19"/>
  <c r="R25" i="19"/>
  <c r="R23" i="19"/>
  <c r="AB12" i="19"/>
  <c r="AF26" i="19"/>
  <c r="AF24" i="19"/>
  <c r="AF17" i="19"/>
  <c r="N23" i="19"/>
  <c r="N17" i="19"/>
  <c r="N15" i="19"/>
  <c r="N26" i="19"/>
  <c r="R15" i="19"/>
  <c r="AF23" i="19"/>
  <c r="N24" i="19"/>
  <c r="AB14" i="19"/>
  <c r="N25" i="19"/>
  <c r="N19" i="19"/>
  <c r="R21" i="19"/>
  <c r="AF14" i="19"/>
  <c r="AF12" i="19"/>
  <c r="AF25" i="19"/>
  <c r="AF18" i="19"/>
  <c r="AF21" i="19"/>
  <c r="G30" i="18"/>
  <c r="C30" i="18"/>
  <c r="N30" i="18"/>
  <c r="L30" i="18"/>
  <c r="Z30" i="18"/>
  <c r="AB30" i="18"/>
  <c r="W30" i="18"/>
  <c r="I30" i="18"/>
  <c r="X12" i="19"/>
  <c r="X19" i="19"/>
  <c r="X13" i="19"/>
  <c r="X29" i="19"/>
  <c r="X14" i="19"/>
  <c r="X11" i="19"/>
  <c r="X15" i="19"/>
  <c r="X16" i="19"/>
  <c r="F30" i="18"/>
  <c r="T30" i="18"/>
  <c r="H30" i="18"/>
  <c r="J30" i="18"/>
  <c r="X30" i="18"/>
  <c r="G20" i="22" l="1"/>
  <c r="G18" i="22"/>
  <c r="F18" i="22"/>
  <c r="F17" i="22"/>
  <c r="F13" i="22"/>
  <c r="B23" i="27"/>
  <c r="F22" i="22"/>
  <c r="B24" i="28"/>
  <c r="B22" i="28"/>
  <c r="G13" i="22"/>
  <c r="F11" i="22"/>
  <c r="C25" i="22"/>
  <c r="C21" i="22"/>
  <c r="G23" i="22"/>
  <c r="G21" i="22"/>
  <c r="G17" i="22"/>
  <c r="C10" i="47777"/>
  <c r="C10" i="47776" s="1"/>
  <c r="B19" i="27"/>
  <c r="G21" i="47776"/>
  <c r="B25" i="27"/>
  <c r="G11" i="22"/>
  <c r="G15" i="22"/>
  <c r="G25" i="22"/>
  <c r="E16" i="22"/>
  <c r="E12" i="22"/>
  <c r="E21" i="22"/>
  <c r="E23" i="22"/>
  <c r="E18" i="22"/>
  <c r="E14" i="22"/>
  <c r="E10" i="22"/>
  <c r="F25" i="47776"/>
  <c r="F23" i="47776"/>
  <c r="F24" i="47776"/>
  <c r="F11" i="47776"/>
  <c r="C23" i="22"/>
  <c r="C8" i="29"/>
  <c r="B16" i="28"/>
  <c r="B20" i="28"/>
  <c r="J9" i="47776"/>
  <c r="F12" i="47776"/>
  <c r="E25" i="22"/>
  <c r="E24" i="22"/>
  <c r="F23" i="22"/>
  <c r="F25" i="22"/>
  <c r="F24" i="22"/>
  <c r="G25" i="47776"/>
  <c r="G16" i="22"/>
  <c r="G14" i="22"/>
  <c r="G10" i="22"/>
  <c r="F21" i="22"/>
  <c r="F19" i="22"/>
  <c r="F10" i="22"/>
  <c r="E20" i="22"/>
  <c r="E15" i="22"/>
  <c r="B11" i="28"/>
  <c r="F19" i="47776"/>
  <c r="F15" i="47776"/>
  <c r="G15" i="47776"/>
  <c r="G11" i="47776"/>
  <c r="G13" i="47776"/>
  <c r="G12" i="47776"/>
  <c r="G14" i="47776"/>
  <c r="C22" i="22"/>
  <c r="C19" i="22"/>
  <c r="C20" i="22"/>
  <c r="C15" i="22"/>
  <c r="C9" i="28"/>
  <c r="C27" i="56"/>
  <c r="F14" i="56"/>
  <c r="F23" i="56"/>
  <c r="F22" i="56"/>
  <c r="F24" i="56"/>
  <c r="F26" i="56"/>
  <c r="F27" i="56"/>
  <c r="F20" i="56"/>
  <c r="F17" i="56"/>
  <c r="C9" i="56"/>
  <c r="D10" i="56" s="1"/>
  <c r="AH10" i="19"/>
  <c r="AB10" i="19"/>
  <c r="X17" i="19"/>
  <c r="X20" i="19"/>
  <c r="X10" i="19"/>
  <c r="X18" i="19"/>
  <c r="C12" i="19"/>
  <c r="O10" i="19"/>
  <c r="C28" i="19"/>
  <c r="L25" i="19"/>
  <c r="L21" i="19"/>
  <c r="L17" i="19"/>
  <c r="I10" i="19"/>
  <c r="L14" i="19"/>
  <c r="L24" i="19"/>
  <c r="L19" i="19"/>
  <c r="L13" i="19"/>
  <c r="J23" i="19"/>
  <c r="L15" i="19"/>
  <c r="L20" i="19"/>
  <c r="L29" i="19"/>
  <c r="L22" i="19"/>
  <c r="L11" i="19"/>
  <c r="J13" i="19"/>
  <c r="D30" i="18"/>
  <c r="D9" i="18"/>
  <c r="D8" i="11559"/>
  <c r="B8" i="11559"/>
  <c r="C9" i="27"/>
  <c r="C17" i="22"/>
  <c r="G18" i="47776"/>
  <c r="C14" i="47777"/>
  <c r="C14" i="47776" s="1"/>
  <c r="C11" i="47777"/>
  <c r="C11" i="47776" s="1"/>
  <c r="C25" i="47777"/>
  <c r="C25" i="47776" s="1"/>
  <c r="G9" i="47777"/>
  <c r="C9" i="47777" s="1"/>
  <c r="G24" i="47776"/>
  <c r="C22" i="47776"/>
  <c r="C16" i="47776"/>
  <c r="C13" i="47776"/>
  <c r="I9" i="47776"/>
  <c r="F9" i="27"/>
  <c r="C24" i="47776"/>
  <c r="K9" i="47776"/>
  <c r="C17" i="47776"/>
  <c r="C12" i="47776"/>
  <c r="C23" i="47776"/>
  <c r="F15" i="22"/>
  <c r="M9" i="47776"/>
  <c r="C19" i="47776"/>
  <c r="B26" i="22"/>
  <c r="C21" i="47776"/>
  <c r="C15" i="47776"/>
  <c r="G19" i="22"/>
  <c r="G9" i="27"/>
  <c r="F14" i="22"/>
  <c r="B24" i="27"/>
  <c r="F12" i="22"/>
  <c r="B13" i="27"/>
  <c r="F20" i="22"/>
  <c r="F16" i="22"/>
  <c r="E9" i="27"/>
  <c r="H9" i="47776"/>
  <c r="E17" i="22"/>
  <c r="E13" i="22"/>
  <c r="B22" i="27"/>
  <c r="B17" i="27"/>
  <c r="B15" i="27"/>
  <c r="E22" i="22"/>
  <c r="B21" i="27"/>
  <c r="B20" i="47776"/>
  <c r="F20" i="47776"/>
  <c r="F9" i="47777"/>
  <c r="B9" i="47777" s="1"/>
  <c r="F16" i="47776"/>
  <c r="B19" i="47776"/>
  <c r="F14" i="47776"/>
  <c r="B20" i="27"/>
  <c r="B10" i="27"/>
  <c r="B15" i="47777"/>
  <c r="B15" i="47776" s="1"/>
  <c r="B23" i="47776"/>
  <c r="F21" i="47776"/>
  <c r="B18" i="27"/>
  <c r="B22" i="47776"/>
  <c r="B12" i="47776"/>
  <c r="F10" i="47776"/>
  <c r="F17" i="47776"/>
  <c r="B14" i="47776"/>
  <c r="B12" i="27"/>
  <c r="D9" i="47776"/>
  <c r="B24" i="47776"/>
  <c r="B16" i="47776"/>
  <c r="C14" i="22"/>
  <c r="B18" i="47776"/>
  <c r="C16" i="22"/>
  <c r="B21" i="47776"/>
  <c r="E9" i="47776"/>
  <c r="G19" i="47776"/>
  <c r="G16" i="47776"/>
  <c r="B23" i="28"/>
  <c r="G22" i="47776"/>
  <c r="C18" i="47778"/>
  <c r="C18" i="47776" s="1"/>
  <c r="G9" i="47778"/>
  <c r="C9" i="47778" s="1"/>
  <c r="G23" i="47776"/>
  <c r="C20" i="47778"/>
  <c r="C20" i="47776" s="1"/>
  <c r="E9" i="28"/>
  <c r="F9" i="28"/>
  <c r="G24" i="22"/>
  <c r="G9" i="28"/>
  <c r="L9" i="47776"/>
  <c r="B18" i="28"/>
  <c r="B18" i="22" s="1"/>
  <c r="F22" i="47776"/>
  <c r="D21" i="22"/>
  <c r="B17" i="47776"/>
  <c r="B13" i="47778"/>
  <c r="B13" i="47776" s="1"/>
  <c r="B11" i="47778"/>
  <c r="B11" i="47776" s="1"/>
  <c r="B12" i="28"/>
  <c r="F9" i="47778"/>
  <c r="B9" i="47778" s="1"/>
  <c r="B10" i="47778"/>
  <c r="B10" i="47776" s="1"/>
  <c r="C11" i="22"/>
  <c r="C13" i="22"/>
  <c r="H20" i="56"/>
  <c r="H11" i="56"/>
  <c r="H9" i="56" s="1"/>
  <c r="D20" i="56"/>
  <c r="D23" i="56"/>
  <c r="D16" i="56"/>
  <c r="D24" i="56"/>
  <c r="F18" i="56"/>
  <c r="F16" i="56"/>
  <c r="F11" i="56"/>
  <c r="F19" i="56"/>
  <c r="F9" i="56" s="1"/>
  <c r="F12" i="56"/>
  <c r="F13" i="56"/>
  <c r="F21" i="56"/>
  <c r="N10" i="19"/>
  <c r="AD20" i="19"/>
  <c r="AD23" i="19"/>
  <c r="AD12" i="19"/>
  <c r="AC10" i="19"/>
  <c r="C14" i="19"/>
  <c r="C17" i="19"/>
  <c r="C19" i="19"/>
  <c r="C21" i="19"/>
  <c r="C26" i="19"/>
  <c r="E10" i="19"/>
  <c r="F28" i="19" s="1"/>
  <c r="AF20" i="19"/>
  <c r="AF10" i="19" s="1"/>
  <c r="C23" i="19"/>
  <c r="Z15" i="19"/>
  <c r="Z10" i="19" s="1"/>
  <c r="T20" i="19"/>
  <c r="T17" i="19"/>
  <c r="T23" i="19"/>
  <c r="T25" i="19"/>
  <c r="T14" i="19"/>
  <c r="T22" i="19"/>
  <c r="T29" i="19"/>
  <c r="T24" i="19"/>
  <c r="T21" i="19"/>
  <c r="T12" i="19"/>
  <c r="G29" i="19"/>
  <c r="O29" i="19"/>
  <c r="P29" i="19" s="1"/>
  <c r="C13" i="19"/>
  <c r="G10" i="19"/>
  <c r="H19" i="19" s="1"/>
  <c r="P27" i="19"/>
  <c r="P21" i="19"/>
  <c r="P26" i="19"/>
  <c r="R19" i="19"/>
  <c r="R16" i="19"/>
  <c r="R13" i="19"/>
  <c r="R14" i="19"/>
  <c r="R29" i="19"/>
  <c r="R20" i="19"/>
  <c r="R27" i="19"/>
  <c r="R22" i="19"/>
  <c r="R24" i="19"/>
  <c r="C18" i="19"/>
  <c r="C22" i="19"/>
  <c r="C24" i="19"/>
  <c r="H14" i="19"/>
  <c r="H24" i="19"/>
  <c r="H11" i="19"/>
  <c r="H18" i="19"/>
  <c r="H16" i="19"/>
  <c r="H15" i="19"/>
  <c r="H27" i="19"/>
  <c r="J19" i="19"/>
  <c r="J26" i="19"/>
  <c r="H20" i="19"/>
  <c r="J12" i="19"/>
  <c r="J20" i="19"/>
  <c r="J21" i="19"/>
  <c r="J24" i="19"/>
  <c r="D23" i="22" l="1"/>
  <c r="D22" i="22"/>
  <c r="D24" i="22"/>
  <c r="D16" i="22"/>
  <c r="D19" i="22"/>
  <c r="D13" i="22"/>
  <c r="D15" i="22"/>
  <c r="D25" i="22"/>
  <c r="D17" i="22"/>
  <c r="B16" i="27"/>
  <c r="B16" i="22" s="1"/>
  <c r="B15" i="28"/>
  <c r="B15" i="22" s="1"/>
  <c r="B13" i="28"/>
  <c r="B13" i="22" s="1"/>
  <c r="B19" i="28"/>
  <c r="B19" i="22" s="1"/>
  <c r="D11" i="22"/>
  <c r="E9" i="22"/>
  <c r="B25" i="28"/>
  <c r="B25" i="22" s="1"/>
  <c r="G9" i="22"/>
  <c r="D26" i="56"/>
  <c r="D17" i="56"/>
  <c r="D18" i="56"/>
  <c r="D13" i="56"/>
  <c r="D19" i="56"/>
  <c r="D12" i="56"/>
  <c r="D11" i="56"/>
  <c r="D14" i="56"/>
  <c r="D22" i="56"/>
  <c r="D21" i="56"/>
  <c r="D15" i="56"/>
  <c r="D25" i="56"/>
  <c r="D27" i="56"/>
  <c r="AD16" i="19"/>
  <c r="AD11" i="19"/>
  <c r="F20" i="19"/>
  <c r="F16" i="19"/>
  <c r="T10" i="19"/>
  <c r="H26" i="19"/>
  <c r="H17" i="19"/>
  <c r="H13" i="19"/>
  <c r="H23" i="19"/>
  <c r="H12" i="19"/>
  <c r="H21" i="19"/>
  <c r="H22" i="19"/>
  <c r="H28" i="19"/>
  <c r="H25" i="19"/>
  <c r="F11" i="19"/>
  <c r="F17" i="19"/>
  <c r="R10" i="19"/>
  <c r="F26" i="19"/>
  <c r="C29" i="19"/>
  <c r="F18" i="19"/>
  <c r="F14" i="19"/>
  <c r="F25" i="19"/>
  <c r="J16" i="19"/>
  <c r="J28" i="19"/>
  <c r="J27" i="19"/>
  <c r="J18" i="19"/>
  <c r="J11" i="19"/>
  <c r="J15" i="19"/>
  <c r="J22" i="19"/>
  <c r="J17" i="19"/>
  <c r="C10" i="19"/>
  <c r="D25" i="19" s="1"/>
  <c r="F15" i="19"/>
  <c r="L10" i="19"/>
  <c r="J14" i="19"/>
  <c r="J25" i="19"/>
  <c r="F21" i="19"/>
  <c r="F22" i="19"/>
  <c r="F19" i="19"/>
  <c r="F13" i="19"/>
  <c r="F23" i="19"/>
  <c r="F27" i="19"/>
  <c r="F24" i="19"/>
  <c r="F29" i="19"/>
  <c r="F12" i="19"/>
  <c r="J29" i="19"/>
  <c r="D20" i="22"/>
  <c r="G9" i="47776"/>
  <c r="D9" i="27"/>
  <c r="B11" i="27"/>
  <c r="B11" i="22" s="1"/>
  <c r="F9" i="22"/>
  <c r="B20" i="22"/>
  <c r="B24" i="22"/>
  <c r="B23" i="22"/>
  <c r="B22" i="22"/>
  <c r="F9" i="47776"/>
  <c r="B14" i="27"/>
  <c r="D18" i="22"/>
  <c r="D14" i="22"/>
  <c r="B12" i="22"/>
  <c r="C9" i="22"/>
  <c r="C9" i="47776"/>
  <c r="B14" i="28"/>
  <c r="D12" i="22"/>
  <c r="B9" i="47776"/>
  <c r="B21" i="28"/>
  <c r="B21" i="22" s="1"/>
  <c r="D9" i="28"/>
  <c r="B10" i="28"/>
  <c r="B10" i="22" s="1"/>
  <c r="D10" i="22"/>
  <c r="B17" i="28"/>
  <c r="B17" i="22" s="1"/>
  <c r="AD19" i="19"/>
  <c r="AD27" i="19"/>
  <c r="AD24" i="19"/>
  <c r="AD13" i="19"/>
  <c r="AD22" i="19"/>
  <c r="AD25" i="19"/>
  <c r="AD18" i="19"/>
  <c r="AD28" i="19"/>
  <c r="AD26" i="19"/>
  <c r="AD14" i="19"/>
  <c r="AD15" i="19"/>
  <c r="AD29" i="19"/>
  <c r="AD21" i="19"/>
  <c r="AD17" i="19"/>
  <c r="P14" i="19"/>
  <c r="P17" i="19"/>
  <c r="P16" i="19"/>
  <c r="P15" i="19"/>
  <c r="P18" i="19"/>
  <c r="P24" i="19"/>
  <c r="P12" i="19"/>
  <c r="P22" i="19"/>
  <c r="P28" i="19"/>
  <c r="P13" i="19"/>
  <c r="P20" i="19"/>
  <c r="P19" i="19"/>
  <c r="H29" i="19"/>
  <c r="P23" i="19"/>
  <c r="P25" i="19"/>
  <c r="D9" i="56" l="1"/>
  <c r="AD10" i="19"/>
  <c r="H10" i="19"/>
  <c r="D29" i="19"/>
  <c r="D16" i="19"/>
  <c r="D19" i="19"/>
  <c r="D22" i="19"/>
  <c r="F10" i="19"/>
  <c r="P10" i="19"/>
  <c r="J10" i="19"/>
  <c r="D11" i="19"/>
  <c r="D12" i="19"/>
  <c r="D26" i="19"/>
  <c r="D23" i="19"/>
  <c r="D27" i="19"/>
  <c r="B9" i="27"/>
  <c r="B14" i="22"/>
  <c r="B9" i="22" s="1"/>
  <c r="D9" i="22"/>
  <c r="B9" i="28"/>
  <c r="D20" i="19"/>
  <c r="D13" i="19"/>
  <c r="D28" i="19"/>
  <c r="D18" i="19"/>
  <c r="D15" i="19"/>
  <c r="D24" i="19"/>
  <c r="D21" i="19"/>
  <c r="D17" i="19"/>
  <c r="D14" i="19"/>
  <c r="D10" i="19" l="1"/>
  <c r="D17" i="47779"/>
  <c r="D70" i="47779"/>
  <c r="D24" i="47779"/>
  <c r="D47" i="47779"/>
  <c r="D36" i="47779"/>
  <c r="D20" i="47779"/>
  <c r="D23" i="47779"/>
  <c r="D52" i="47779"/>
  <c r="D25" i="47779"/>
  <c r="D37" i="47779"/>
  <c r="D19" i="47779"/>
  <c r="D85" i="47779"/>
  <c r="D54" i="47779"/>
  <c r="D83" i="47779"/>
  <c r="D53" i="47779"/>
  <c r="D55" i="47779"/>
  <c r="D26" i="47779"/>
  <c r="D15" i="47779"/>
  <c r="D44" i="47779"/>
  <c r="D84" i="47779"/>
  <c r="D86" i="47779"/>
  <c r="D93" i="47779"/>
  <c r="D21" i="47779"/>
  <c r="D49" i="47779"/>
</calcChain>
</file>

<file path=xl/sharedStrings.xml><?xml version="1.0" encoding="utf-8"?>
<sst xmlns="http://schemas.openxmlformats.org/spreadsheetml/2006/main" count="803" uniqueCount="227">
  <si>
    <t>%</t>
  </si>
  <si>
    <t>до</t>
  </si>
  <si>
    <t>от</t>
  </si>
  <si>
    <t>80 и по-</t>
  </si>
  <si>
    <t>ОБЩО</t>
  </si>
  <si>
    <t>59 г.</t>
  </si>
  <si>
    <t>70-74 г.</t>
  </si>
  <si>
    <t>вече год.</t>
  </si>
  <si>
    <t>75-79 г.</t>
  </si>
  <si>
    <t>брой</t>
  </si>
  <si>
    <t>размер</t>
  </si>
  <si>
    <t>Брой</t>
  </si>
  <si>
    <t>N</t>
  </si>
  <si>
    <t>УПФ</t>
  </si>
  <si>
    <t>(Продължение и край)</t>
  </si>
  <si>
    <t>60-69 г.</t>
  </si>
  <si>
    <t>Месечни суми за доплащане до минималните размери на пенсиите</t>
  </si>
  <si>
    <t>Месечни суми за ограничени пенсии с размери над максималния размер на пенсиите</t>
  </si>
  <si>
    <t xml:space="preserve"> </t>
  </si>
  <si>
    <t>до 50 лв. над максималната</t>
  </si>
  <si>
    <t>до 150 лв. над максималната</t>
  </si>
  <si>
    <t>до 200 лв. над максималната</t>
  </si>
  <si>
    <t>до 250 лв. над максималната</t>
  </si>
  <si>
    <t>до 300 лв. над максималната</t>
  </si>
  <si>
    <t>до 350 лв. над максималната</t>
  </si>
  <si>
    <t>до 400 лв. над максималната</t>
  </si>
  <si>
    <t>до 450 лв. над максималната</t>
  </si>
  <si>
    <t>до 500 лв. над максималната</t>
  </si>
  <si>
    <t>до 550 лв. над максималната</t>
  </si>
  <si>
    <t>до 600 лв. над максималната</t>
  </si>
  <si>
    <t>до 650 лв. над максималната</t>
  </si>
  <si>
    <t>до 700 лв. над максималната</t>
  </si>
  <si>
    <t>до 750 лв. над максималната</t>
  </si>
  <si>
    <t>до 800 лв. над максималната</t>
  </si>
  <si>
    <t>до 850 лв. над максималната</t>
  </si>
  <si>
    <t>над  850 лв. над максималната</t>
  </si>
  <si>
    <t>до 100 лв. над максималната</t>
  </si>
  <si>
    <t>до 59 г</t>
  </si>
  <si>
    <t>от  60-69 г.</t>
  </si>
  <si>
    <t>от 70-74 г.</t>
  </si>
  <si>
    <t>от  75-79 г.</t>
  </si>
  <si>
    <t>80 и повече год.</t>
  </si>
  <si>
    <t>над 1 до 2 лв.</t>
  </si>
  <si>
    <t>над 2 до 3 лв.</t>
  </si>
  <si>
    <t>над 3 до 4 лв.</t>
  </si>
  <si>
    <t>над 4 до 6 лв.</t>
  </si>
  <si>
    <t>над 6 до 8 лв.</t>
  </si>
  <si>
    <t>над 8 до 10 лв.</t>
  </si>
  <si>
    <t>над 10 до 15 лв.</t>
  </si>
  <si>
    <t>над 15 до 20 лв.</t>
  </si>
  <si>
    <t>над 20 до 25 лв.</t>
  </si>
  <si>
    <t>над 25 до 30 лв.</t>
  </si>
  <si>
    <t>над 30 лв.</t>
  </si>
  <si>
    <t>% на пенсионерите с минимални размери от общия брой</t>
  </si>
  <si>
    <t xml:space="preserve">     (Продължение)</t>
  </si>
  <si>
    <t>(Продължение)</t>
  </si>
  <si>
    <t>І. Фонд "Пенсии"</t>
  </si>
  <si>
    <t>Групи основни</t>
  </si>
  <si>
    <t>Лични</t>
  </si>
  <si>
    <t>Наследствени</t>
  </si>
  <si>
    <t>месечни размери</t>
  </si>
  <si>
    <t>Общо</t>
  </si>
  <si>
    <t>пенсии</t>
  </si>
  <si>
    <t>на пенсиите</t>
  </si>
  <si>
    <t>към съдържание</t>
  </si>
  <si>
    <t xml:space="preserve">Групи </t>
  </si>
  <si>
    <t xml:space="preserve">IІ. Фонд "Пенсии за лицата по чл. 69" </t>
  </si>
  <si>
    <t>ІIІ. Фонд "Пенсии, несвързани с трудова дейност"</t>
  </si>
  <si>
    <t>ІV.Фонд "Трудова злополука и професионална болест"</t>
  </si>
  <si>
    <t>ІІI. Фонд "Пенсии, несвързани с трудова дейност"</t>
  </si>
  <si>
    <t>Сума (лв.)</t>
  </si>
  <si>
    <t>Сума ( лв.)</t>
  </si>
  <si>
    <t>Брой пенсионери - общо ( І + ІІ + ІІІ + ІV )</t>
  </si>
  <si>
    <t xml:space="preserve">Забележка: </t>
  </si>
  <si>
    <t>до 1 лв.</t>
  </si>
  <si>
    <t>над 90%</t>
  </si>
  <si>
    <t>от 71 до 90%</t>
  </si>
  <si>
    <t>от 50 до 70.99%</t>
  </si>
  <si>
    <t>по чл.68, ал. 3 от КСО</t>
  </si>
  <si>
    <t>100% с определена чужда помощ</t>
  </si>
  <si>
    <t>от 700.01 до 800.00 лв.</t>
  </si>
  <si>
    <t>от 800.01 до 900.00 лв.</t>
  </si>
  <si>
    <t>от 900.01 до 1000.00 лв.</t>
  </si>
  <si>
    <t>от 1000.01 до 1200.00 лв.</t>
  </si>
  <si>
    <t xml:space="preserve">   от 2000.01 до 2500.00 лв.</t>
  </si>
  <si>
    <t xml:space="preserve">   от 2500.01 до 3000.00 лв.</t>
  </si>
  <si>
    <t xml:space="preserve">   от 3000.01 до 3400.00 лв.</t>
  </si>
  <si>
    <t xml:space="preserve">                  над 3400.00 лв.</t>
  </si>
  <si>
    <t xml:space="preserve">                  на 3400.00 лв.</t>
  </si>
  <si>
    <t>Групи месечни размери на пенсиите</t>
  </si>
  <si>
    <t>Мъже</t>
  </si>
  <si>
    <t>Жени</t>
  </si>
  <si>
    <t xml:space="preserve">Възрастови групи </t>
  </si>
  <si>
    <t>Възрастови групи</t>
  </si>
  <si>
    <t>Общо-ДОО</t>
  </si>
  <si>
    <t>Фонд "Пенсии"</t>
  </si>
  <si>
    <t>Фонд "Пенсии за лицата по чл. 69 от КСО"</t>
  </si>
  <si>
    <t>Фонд "Пенсии, несвързани с трудова дейност"</t>
  </si>
  <si>
    <t>Фонд "Трудова злополука и професионална болест"</t>
  </si>
  <si>
    <t>Вид на пенсиите</t>
  </si>
  <si>
    <t>минимален</t>
  </si>
  <si>
    <t>лева</t>
  </si>
  <si>
    <t>Общо ( І + ІІ  + ІІІ + IV  )</t>
  </si>
  <si>
    <t>I. Фонд "Пенсии"</t>
  </si>
  <si>
    <t>1.Инвалидност поради общо заболяване</t>
  </si>
  <si>
    <t xml:space="preserve">   Без група инвалидност</t>
  </si>
  <si>
    <t>2.Осигурителен стаж и възраст</t>
  </si>
  <si>
    <t>по чл.68, ал.1 и 2 от КСО</t>
  </si>
  <si>
    <t>3.Осигурителен стаж и възраст - ЗПЗСК</t>
  </si>
  <si>
    <t>4.Инвалидност поради общо заболяване - ЗПЗСК</t>
  </si>
  <si>
    <t>5.Инвалидност поради общо заболяване - СВОК</t>
  </si>
  <si>
    <t>6.Осигурителен стаж и възраст - СВОК</t>
  </si>
  <si>
    <t>7.Частни занаятчии, търговци и др. - СВОК</t>
  </si>
  <si>
    <t>II. Фонд "Пенсии за лицата по чл. 69"</t>
  </si>
  <si>
    <t>III.  Фонд "Пенсии, несвързани с трудова дейност"</t>
  </si>
  <si>
    <t>1.Старост (поборнически) - ЗП</t>
  </si>
  <si>
    <t>2.Военна инвалидност</t>
  </si>
  <si>
    <t>редници и сержанти</t>
  </si>
  <si>
    <t>офицери</t>
  </si>
  <si>
    <t>3.Народни по чл. 28 от ЗП</t>
  </si>
  <si>
    <t>4.Народни по чл. 30а от ЗП</t>
  </si>
  <si>
    <t>5.Особени заслуги</t>
  </si>
  <si>
    <t>6.Гражданска инвалидност</t>
  </si>
  <si>
    <t xml:space="preserve">7.Старост на частни земеделски стопани </t>
  </si>
  <si>
    <t>8.С отделен указ</t>
  </si>
  <si>
    <t>9.Социални пенсии за инвалидност</t>
  </si>
  <si>
    <t>10. Персонални пенсии</t>
  </si>
  <si>
    <t>11.Социални пенсии за старост</t>
  </si>
  <si>
    <t>IV.  Фонд "Трудова злополука и професионална болест"</t>
  </si>
  <si>
    <t xml:space="preserve"> A. Пенсии за трудова дейност</t>
  </si>
  <si>
    <t>1.Инвалидност поради трудова злополука и професионална болест</t>
  </si>
  <si>
    <t>2.Инвалидност поради трудова злополука и професионална болест ЗПЗСК</t>
  </si>
  <si>
    <t>3.Инвалидност поради трудова злополука и професионална болест СВОК</t>
  </si>
  <si>
    <t xml:space="preserve">Б.Пенсии за лицата по чл. 69 </t>
  </si>
  <si>
    <t xml:space="preserve"> 5. БРОЙ  НА  ПЕНСИИТЕ  И  ПЕНСИОНЕРИТЕ, РАЗПРЕДЕЛЕНИ ПО ГРУПИ МЕСЕЧНИ РАЗМЕРИ НА ПЕНСИИТЕ</t>
  </si>
  <si>
    <t>Таблица №</t>
  </si>
  <si>
    <t>Наименование на таблица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</si>
  <si>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</si>
  <si>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</si>
  <si>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</si>
  <si>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</si>
  <si>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</si>
  <si>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</si>
  <si>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</si>
  <si>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</si>
  <si>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</si>
  <si>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 xml:space="preserve">                до 276.37 лв.</t>
  </si>
  <si>
    <t>от 276.37 до 435.43 лв.</t>
  </si>
  <si>
    <t>от 435.44 до 493.48 лв.</t>
  </si>
  <si>
    <t>от 493.49 до 580.57 лв.</t>
  </si>
  <si>
    <t>от 580.58 до 700.00 лв.</t>
  </si>
  <si>
    <t>от 1200.01 до 1400.00 лв.</t>
  </si>
  <si>
    <t xml:space="preserve"> от 1400.01 до 1600.00 лв.</t>
  </si>
  <si>
    <t xml:space="preserve">   от 1600.01 до 1800.00 лв.</t>
  </si>
  <si>
    <t xml:space="preserve">   от 1800.01 до 2000.00 лв.</t>
  </si>
  <si>
    <t xml:space="preserve">           до 580.57 лв. вкл.</t>
  </si>
  <si>
    <t>Брой пенсионери ( І + ІІ + ІІІ + IV )</t>
  </si>
  <si>
    <t>№</t>
  </si>
  <si>
    <t>Забележка:</t>
  </si>
  <si>
    <t>В месечния размер на пенсиите е включен основният размер на водещата пенсия, сумата за изплащане на останалите пенсии и добавките към пенсиите (вкл. и добавката по чл.84 от КСО).</t>
  </si>
  <si>
    <t xml:space="preserve">     В месечния размер на пенсиите е включен основният размер на водещата пенсия, сумата за изплащане на останалите пенсии и добавките към пенсиите (вкл. и добавката по чл.84 от КСО).</t>
  </si>
  <si>
    <t xml:space="preserve">                до 248.98 лв.</t>
  </si>
  <si>
    <t>от 248.99 до 392.28 лв.</t>
  </si>
  <si>
    <t>от 392.29 до 444.58 лв.</t>
  </si>
  <si>
    <t>от 444.59 до 523.04 лв.</t>
  </si>
  <si>
    <t>от 523.05 до 600.00 лв.</t>
  </si>
  <si>
    <t>от 600.01 до 700.00 лв.</t>
  </si>
  <si>
    <t xml:space="preserve"> от 1200.01 до 1400.00 лв.</t>
  </si>
  <si>
    <t xml:space="preserve">   от 1400.01 до 1600.00 лв.</t>
  </si>
  <si>
    <t xml:space="preserve">   от 1600.01 до 2000.00 лв.</t>
  </si>
  <si>
    <t xml:space="preserve">           до 523.04 лв. вкл.</t>
  </si>
  <si>
    <t xml:space="preserve">                до 222.30 лв.</t>
  </si>
  <si>
    <t>от 222.31 до 350.25 лв.</t>
  </si>
  <si>
    <t>от 350.26 до 396.95 лв.</t>
  </si>
  <si>
    <t>от 396.96 до 467.00 лв.</t>
  </si>
  <si>
    <t>от 467.01 до 600.00 лв.</t>
  </si>
  <si>
    <t xml:space="preserve"> от 900.01 до 1000.00 лв.</t>
  </si>
  <si>
    <t xml:space="preserve">   от 1000.01 до 1200.00 лв.</t>
  </si>
  <si>
    <t xml:space="preserve">   от 1200.01 до 1400.00 лв.</t>
  </si>
  <si>
    <t xml:space="preserve">                    на 3400.00 лв.</t>
  </si>
  <si>
    <t>до 467.00 лв. вкл.</t>
  </si>
  <si>
    <t xml:space="preserve">                до 133.84 лв.</t>
  </si>
  <si>
    <t>от 133.85 до 225.00 лв.</t>
  </si>
  <si>
    <t>от 225.01 до 255.00 лв.</t>
  </si>
  <si>
    <t>от 255.01 до 300.00 лв.</t>
  </si>
  <si>
    <t>от 300.01 до 350.00 лв.</t>
  </si>
  <si>
    <t>от 350.01 до 400.00 лв.</t>
  </si>
  <si>
    <t>от 400.01 до 500.00 лв.</t>
  </si>
  <si>
    <t>от 500.01 до 600.00 лв.</t>
  </si>
  <si>
    <t xml:space="preserve">   от 1000.01 до 1100.00 лв.</t>
  </si>
  <si>
    <t xml:space="preserve">   от 1100.01 до 1200.00 лв.</t>
  </si>
  <si>
    <t xml:space="preserve">   от 1200.01 до 1440.00 лв.</t>
  </si>
  <si>
    <t xml:space="preserve">                  над 1440.00 лв.</t>
  </si>
  <si>
    <t xml:space="preserve">                    на 1440.00 лв.</t>
  </si>
  <si>
    <t xml:space="preserve">                до 300.00 лв. вкл.</t>
  </si>
  <si>
    <t xml:space="preserve">Брой на пенсионерите,  разпределени по групи основни месечни размери на пенсиите им, без тези получавани като втори и следващи, към 31.12.2025 г.   </t>
  </si>
  <si>
    <t>Брой на пенсионерите,  разпределени по групи месечни размери на пенсиите им, към 31.12.2025 г.</t>
  </si>
  <si>
    <t xml:space="preserve">Брой на пенсионерите за ОСВ,  разпределени по групи месечни размери  на пенсиите  им  към 31.12.2025 г.  </t>
  </si>
  <si>
    <t>Брой на пенсионерите по групи месечни размери на изплащаните им пенсии за периода 2021 - 2025 г. към 31.12. на съответната година</t>
  </si>
  <si>
    <t xml:space="preserve">Брой на пенсионерите по групи  месечни размери на пенсиите без добавките  и възрастови групи към 31.12.2025 г.  </t>
  </si>
  <si>
    <t xml:space="preserve">Брой на пенсионерите по групи  месечни размери на пенсиите без добавките, и възрастови групи  и пол към 31.12.2025 г.  </t>
  </si>
  <si>
    <t xml:space="preserve">Брой на пенсиите с минимални размери към 31.12.2025 г.,   разпределени по вид на водещата пенсия и процент на намалена работоспособност.  </t>
  </si>
  <si>
    <t xml:space="preserve">Разпределение на пенсионерите с месечен размер на първата  пенсия, приравнен на минималния и сума на разликата между получавания и действителния месечен размер към 31.12.2025 г. </t>
  </si>
  <si>
    <t xml:space="preserve">Разпределение на пенсионерите с месечен размер на първата пенсия, ограничен на максималния и сума на разликата между получавания и действителния месечен размер  към 31.12.2025 г.  </t>
  </si>
  <si>
    <t>от 472.89 до 535.93 лв.</t>
  </si>
  <si>
    <t>от 535.94 до 630.50 лв.</t>
  </si>
  <si>
    <t>от 630.51 до 700.00 лв.</t>
  </si>
  <si>
    <t xml:space="preserve">           до 630.50 лв. вкл.</t>
  </si>
  <si>
    <t>5.1 Брой на пенсионерите, разпределени по групи
основни месечни размери на пенсиите им, без
тези получавани като втори, трети и четвърти към 31.12.2025 г.</t>
  </si>
  <si>
    <t>5.2 Брой на пенсионерите, разпределени по групи
 месечни размери на пенсиите им, 
 към 31.12.2025 г.</t>
  </si>
  <si>
    <t xml:space="preserve">               до 630.50 лв. вкл.</t>
  </si>
  <si>
    <t>5.3 Брой на пенсионерите за осигурителен стаж и възраст,
разпределени по групи месечни размери на пенсиите им
към 31.12.2025 г.</t>
  </si>
  <si>
    <t>5.4. Брой на пенсионерите по групи месечни размери на изплащаните им пенсии  за периода 2021 - 2025 г.
(към 31.12 на съответната година)</t>
  </si>
  <si>
    <t xml:space="preserve"> 5.6. Брой на пенсионерите по групи месечни размери на пенсиите
без добавките и възрастови групи, и пол към 31.12.2025 г.
( Н А С Л Е Д С Т В Е Н И )</t>
  </si>
  <si>
    <t>5.7. Брой на пенсионерите с минимален размер на първата пенсия към 31.12.2025 г.
разпределени по вид на водещата пенсия
и процент намалена работоспособност</t>
  </si>
  <si>
    <t>5.8. Разпределение на пенсионерите с месечен размер на първата пенсия,  приравнен на минималния и сума на разликата между получавания и действителния месечен размер към 31.12.2025 г.</t>
  </si>
  <si>
    <t>5.9. Разпределение на пенсионерите  с месечен размер на първата пенсия, ограничен на максималния и сума на разликата между получавания и действителния месечен размер към 31.12.2025 г.</t>
  </si>
  <si>
    <t xml:space="preserve">  5.6.  Брой на пенсионерите по групи месечни
размери на пенсиите без добавките и възрастови групи и пол  към 31.12.2025 г.
( Л И Ч Н И )</t>
  </si>
  <si>
    <t xml:space="preserve"> 5.6. Брой на пенсионерите по групи месечни
 размери на пенсиите без добавките и  възрастови групи и пол към 31.12.2025 г.
( О Б Щ О )</t>
  </si>
  <si>
    <t>5.5. Брой на пенсионерите по групи месечни
размери на пенсиите без добавките и възрастови групи към 31.12.2025 г.
( Н А С Л Е Д С Т В Е Н И )</t>
  </si>
  <si>
    <t>5.5. Брой на пенсионерите по групи месечни
размери на пенсиите без добавките и възрастови групи към 31.12.2025 г.
( Л И Ч Н И )</t>
  </si>
  <si>
    <t>5.5. Брой на пенсионерите по групи месечни
размери на пенсиите без добавките и възрастови групи към 31.12.2025 г.
( О Б Щ О - лични и наследствени )</t>
  </si>
  <si>
    <t xml:space="preserve">                до 300.13 лв.</t>
  </si>
  <si>
    <t>от 300.14 до 472.88 лв.</t>
  </si>
  <si>
    <t>Общ брой пенсионери с минимални размери</t>
  </si>
  <si>
    <t>Общ брой пенсионери</t>
  </si>
  <si>
    <t xml:space="preserve">  Процентът на пенсионерите с минимални пенсии за гражданска/военна инвалидност от общия брой е под 100%, тъй като има лица, при които размерът на пенсията за гражданска/военна инвалидност, вместо да се определя като процент от социалната пенсия за инвалидност, се изчислява по реда на пенсията за трудова злополука или професионална болест, когато това е по-благоприятно за тях (чл. 86, ал. 2 и чл. 88, ал. 2 от КСО).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</si>
</sst>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л_в_._-;\-* #,##0.00\ _л_в_._-;_-* &quot;-&quot;??\ _л_в_._-;_-@_-"/>
    <numFmt numFmtId="164" formatCode="_(* #,##0.00_);_(* \(#,##0.00\);_(* &quot;-&quot;??_);_(@_)"/>
    <numFmt numFmtId="165" formatCode="0.0%"/>
    <numFmt numFmtId="166" formatCode="0.000%"/>
    <numFmt numFmtId="167" formatCode="0.0000%"/>
    <numFmt numFmtId="168" formatCode="_(* #,##0_);_(* \(#,##0\);_(* &quot;-&quot;??_);_(@_)"/>
  </numFmts>
  <fonts count="20">
    <font>
      <sz val="10"/>
      <name val="Baltic"/>
      <charset val="204"/>
    </font>
    <font>
      <sz val="10"/>
      <name val="Baltic"/>
      <charset val="204"/>
    </font>
    <font>
      <sz val="10"/>
      <name val="Heba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sz val="10"/>
      <name val="Baltic"/>
      <charset val="204"/>
    </font>
    <font>
      <sz val="10"/>
      <color indexed="10"/>
      <name val="Arial"/>
      <family val="2"/>
      <charset val="204"/>
    </font>
    <font>
      <b/>
      <sz val="12"/>
      <name val="Arial"/>
      <family val="2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i/>
      <sz val="1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0"/>
      <color rgb="FF000000"/>
      <name val="Arial"/>
    </font>
    <font>
      <u/>
      <sz val="10"/>
      <color theme="10"/>
      <name val="Baltic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314">
    <xf numFmtId="0" fontId="0" fillId="0" borderId="0" xfId="0"/>
    <xf numFmtId="165" fontId="4" fillId="0" borderId="0" xfId="8" applyNumberFormat="1" applyFont="1" applyBorder="1"/>
    <xf numFmtId="0" fontId="6" fillId="0" borderId="0" xfId="0" applyFont="1"/>
    <xf numFmtId="0" fontId="6" fillId="0" borderId="0" xfId="0" applyFont="1" applyFill="1" applyAlignment="1">
      <alignment horizontal="centerContinuous"/>
    </xf>
    <xf numFmtId="0" fontId="6" fillId="0" borderId="0" xfId="0" applyFont="1" applyFill="1"/>
    <xf numFmtId="3" fontId="6" fillId="0" borderId="0" xfId="0" applyNumberFormat="1" applyFont="1" applyFill="1"/>
    <xf numFmtId="0" fontId="6" fillId="0" borderId="0" xfId="0" applyFont="1" applyFill="1" applyBorder="1" applyAlignment="1">
      <alignment horizontal="left"/>
    </xf>
    <xf numFmtId="3" fontId="4" fillId="0" borderId="0" xfId="6" applyNumberFormat="1" applyFont="1" applyFill="1" applyAlignment="1">
      <alignment horizontal="centerContinuous"/>
    </xf>
    <xf numFmtId="3" fontId="4" fillId="0" borderId="0" xfId="6" applyNumberFormat="1" applyFont="1" applyFill="1"/>
    <xf numFmtId="3" fontId="4" fillId="0" borderId="0" xfId="6" applyNumberFormat="1" applyFont="1" applyFill="1" applyBorder="1"/>
    <xf numFmtId="0" fontId="6" fillId="0" borderId="0" xfId="0" applyFont="1" applyFill="1" applyBorder="1"/>
    <xf numFmtId="168" fontId="4" fillId="0" borderId="0" xfId="1" applyNumberFormat="1" applyFont="1" applyFill="1"/>
    <xf numFmtId="165" fontId="4" fillId="0" borderId="0" xfId="8" applyNumberFormat="1" applyFont="1" applyFill="1" applyBorder="1"/>
    <xf numFmtId="0" fontId="4" fillId="0" borderId="0" xfId="0" applyFont="1" applyFill="1"/>
    <xf numFmtId="168" fontId="4" fillId="0" borderId="0" xfId="1" applyNumberFormat="1" applyFont="1" applyFill="1" applyAlignment="1">
      <alignment horizontal="centerContinuous"/>
    </xf>
    <xf numFmtId="0" fontId="4" fillId="0" borderId="0" xfId="6" applyFont="1" applyFill="1" applyAlignment="1">
      <alignment horizontal="centerContinuous"/>
    </xf>
    <xf numFmtId="0" fontId="4" fillId="0" borderId="0" xfId="6" applyFont="1" applyFill="1"/>
    <xf numFmtId="0" fontId="4" fillId="0" borderId="0" xfId="6" applyFont="1" applyFill="1" applyAlignment="1"/>
    <xf numFmtId="168" fontId="4" fillId="0" borderId="0" xfId="1" applyNumberFormat="1" applyFont="1" applyFill="1" applyBorder="1"/>
    <xf numFmtId="0" fontId="4" fillId="0" borderId="0" xfId="6" applyFont="1" applyFill="1" applyBorder="1"/>
    <xf numFmtId="0" fontId="6" fillId="0" borderId="0" xfId="2" applyFont="1" applyFill="1"/>
    <xf numFmtId="3" fontId="6" fillId="0" borderId="0" xfId="2" applyNumberFormat="1" applyFont="1" applyFill="1"/>
    <xf numFmtId="0" fontId="6" fillId="0" borderId="0" xfId="0" applyFont="1" applyFill="1" applyBorder="1" applyAlignment="1"/>
    <xf numFmtId="3" fontId="6" fillId="0" borderId="3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3" fontId="4" fillId="0" borderId="3" xfId="0" applyNumberFormat="1" applyFont="1" applyFill="1" applyBorder="1"/>
    <xf numFmtId="3" fontId="4" fillId="0" borderId="4" xfId="0" applyNumberFormat="1" applyFont="1" applyFill="1" applyBorder="1"/>
    <xf numFmtId="0" fontId="4" fillId="0" borderId="0" xfId="0" applyFont="1" applyFill="1" applyAlignment="1">
      <alignment horizontal="centerContinuous"/>
    </xf>
    <xf numFmtId="0" fontId="4" fillId="0" borderId="0" xfId="0" applyFont="1" applyFill="1" applyBorder="1"/>
    <xf numFmtId="0" fontId="6" fillId="0" borderId="3" xfId="0" applyFont="1" applyFill="1" applyBorder="1"/>
    <xf numFmtId="0" fontId="4" fillId="0" borderId="3" xfId="2" applyFont="1" applyFill="1" applyBorder="1"/>
    <xf numFmtId="3" fontId="4" fillId="0" borderId="3" xfId="2" applyNumberFormat="1" applyFont="1" applyFill="1" applyBorder="1"/>
    <xf numFmtId="4" fontId="4" fillId="0" borderId="3" xfId="2" applyNumberFormat="1" applyFont="1" applyFill="1" applyBorder="1"/>
    <xf numFmtId="0" fontId="4" fillId="0" borderId="4" xfId="2" applyFont="1" applyFill="1" applyBorder="1"/>
    <xf numFmtId="3" fontId="4" fillId="0" borderId="4" xfId="2" applyNumberFormat="1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Continuous"/>
    </xf>
    <xf numFmtId="0" fontId="6" fillId="0" borderId="0" xfId="0" applyFont="1" applyBorder="1"/>
    <xf numFmtId="3" fontId="6" fillId="0" borderId="0" xfId="0" applyNumberFormat="1" applyFont="1" applyBorder="1"/>
    <xf numFmtId="165" fontId="6" fillId="0" borderId="0" xfId="8" applyNumberFormat="1" applyFont="1" applyBorder="1"/>
    <xf numFmtId="0" fontId="3" fillId="0" borderId="0" xfId="0" applyFont="1" applyBorder="1"/>
    <xf numFmtId="0" fontId="12" fillId="0" borderId="0" xfId="0" applyFont="1" applyFill="1" applyBorder="1"/>
    <xf numFmtId="0" fontId="4" fillId="0" borderId="0" xfId="0" applyFont="1" applyBorder="1"/>
    <xf numFmtId="3" fontId="4" fillId="0" borderId="0" xfId="0" applyNumberFormat="1" applyFont="1" applyBorder="1"/>
    <xf numFmtId="0" fontId="4" fillId="0" borderId="0" xfId="0" applyFont="1" applyBorder="1" applyAlignment="1">
      <alignment horizontal="centerContinuous"/>
    </xf>
    <xf numFmtId="0" fontId="10" fillId="0" borderId="0" xfId="0" applyFont="1" applyBorder="1"/>
    <xf numFmtId="3" fontId="4" fillId="0" borderId="9" xfId="0" applyNumberFormat="1" applyFont="1" applyFill="1" applyBorder="1"/>
    <xf numFmtId="165" fontId="4" fillId="0" borderId="1" xfId="8" applyNumberFormat="1" applyFont="1" applyFill="1" applyBorder="1"/>
    <xf numFmtId="3" fontId="4" fillId="0" borderId="1" xfId="0" applyNumberFormat="1" applyFont="1" applyFill="1" applyBorder="1"/>
    <xf numFmtId="165" fontId="4" fillId="0" borderId="7" xfId="8" applyNumberFormat="1" applyFont="1" applyFill="1" applyBorder="1"/>
    <xf numFmtId="0" fontId="11" fillId="0" borderId="0" xfId="0" applyFont="1" applyFill="1" applyBorder="1" applyAlignment="1">
      <alignment horizontal="centerContinuous"/>
    </xf>
    <xf numFmtId="0" fontId="6" fillId="0" borderId="0" xfId="0" applyFont="1" applyAlignment="1">
      <alignment horizontal="right"/>
    </xf>
    <xf numFmtId="3" fontId="4" fillId="0" borderId="0" xfId="0" applyNumberFormat="1" applyFont="1" applyFill="1"/>
    <xf numFmtId="4" fontId="6" fillId="0" borderId="0" xfId="2" applyNumberFormat="1" applyFont="1" applyFill="1"/>
    <xf numFmtId="4" fontId="4" fillId="0" borderId="0" xfId="2" applyNumberFormat="1" applyFont="1" applyFill="1" applyBorder="1"/>
    <xf numFmtId="0" fontId="13" fillId="0" borderId="0" xfId="0" applyNumberFormat="1" applyFont="1" applyFill="1" applyBorder="1" applyAlignment="1">
      <alignment vertical="top" wrapText="1" readingOrder="1"/>
    </xf>
    <xf numFmtId="0" fontId="8" fillId="0" borderId="0" xfId="0" applyFont="1" applyFill="1" applyAlignment="1">
      <alignment horizontal="centerContinuous"/>
    </xf>
    <xf numFmtId="0" fontId="6" fillId="0" borderId="4" xfId="0" applyFont="1" applyFill="1" applyBorder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/>
    <xf numFmtId="3" fontId="4" fillId="0" borderId="10" xfId="0" applyNumberFormat="1" applyFont="1" applyBorder="1"/>
    <xf numFmtId="165" fontId="4" fillId="0" borderId="6" xfId="8" applyNumberFormat="1" applyFont="1" applyBorder="1"/>
    <xf numFmtId="10" fontId="4" fillId="0" borderId="0" xfId="8" applyNumberFormat="1" applyFont="1" applyBorder="1"/>
    <xf numFmtId="166" fontId="4" fillId="0" borderId="0" xfId="8" applyNumberFormat="1" applyFont="1" applyBorder="1"/>
    <xf numFmtId="10" fontId="4" fillId="0" borderId="6" xfId="8" applyNumberFormat="1" applyFont="1" applyBorder="1"/>
    <xf numFmtId="3" fontId="4" fillId="0" borderId="9" xfId="0" applyNumberFormat="1" applyFont="1" applyBorder="1"/>
    <xf numFmtId="3" fontId="4" fillId="0" borderId="1" xfId="0" applyNumberFormat="1" applyFont="1" applyBorder="1"/>
    <xf numFmtId="165" fontId="4" fillId="0" borderId="7" xfId="8" applyNumberFormat="1" applyFont="1" applyBorder="1"/>
    <xf numFmtId="165" fontId="4" fillId="0" borderId="1" xfId="8" applyNumberFormat="1" applyFont="1" applyBorder="1"/>
    <xf numFmtId="0" fontId="10" fillId="0" borderId="0" xfId="0" applyFont="1" applyFill="1" applyBorder="1"/>
    <xf numFmtId="0" fontId="4" fillId="0" borderId="0" xfId="0" applyFont="1" applyFill="1" applyBorder="1" applyAlignment="1"/>
    <xf numFmtId="3" fontId="10" fillId="0" borderId="0" xfId="0" applyNumberFormat="1" applyFont="1" applyFill="1" applyBorder="1"/>
    <xf numFmtId="165" fontId="10" fillId="0" borderId="0" xfId="8" applyNumberFormat="1" applyFont="1" applyFill="1" applyBorder="1"/>
    <xf numFmtId="168" fontId="10" fillId="0" borderId="0" xfId="1" applyNumberFormat="1" applyFont="1" applyFill="1" applyBorder="1"/>
    <xf numFmtId="0" fontId="0" fillId="0" borderId="0" xfId="0" applyFont="1"/>
    <xf numFmtId="0" fontId="3" fillId="0" borderId="0" xfId="0" applyFont="1" applyFill="1" applyBorder="1"/>
    <xf numFmtId="3" fontId="4" fillId="0" borderId="13" xfId="0" applyNumberFormat="1" applyFont="1" applyFill="1" applyBorder="1"/>
    <xf numFmtId="165" fontId="4" fillId="0" borderId="14" xfId="8" applyNumberFormat="1" applyFont="1" applyFill="1" applyBorder="1"/>
    <xf numFmtId="3" fontId="4" fillId="0" borderId="14" xfId="0" applyNumberFormat="1" applyFont="1" applyFill="1" applyBorder="1"/>
    <xf numFmtId="165" fontId="4" fillId="0" borderId="12" xfId="8" applyNumberFormat="1" applyFont="1" applyFill="1" applyBorder="1"/>
    <xf numFmtId="167" fontId="4" fillId="0" borderId="0" xfId="8" applyNumberFormat="1" applyFont="1" applyBorder="1"/>
    <xf numFmtId="3" fontId="4" fillId="0" borderId="16" xfId="0" applyNumberFormat="1" applyFont="1" applyBorder="1"/>
    <xf numFmtId="10" fontId="4" fillId="0" borderId="17" xfId="8" applyNumberFormat="1" applyFont="1" applyBorder="1"/>
    <xf numFmtId="3" fontId="4" fillId="0" borderId="17" xfId="0" applyNumberFormat="1" applyFont="1" applyBorder="1"/>
    <xf numFmtId="165" fontId="4" fillId="0" borderId="17" xfId="8" applyNumberFormat="1" applyFont="1" applyBorder="1"/>
    <xf numFmtId="10" fontId="4" fillId="0" borderId="18" xfId="8" applyNumberFormat="1" applyFont="1" applyBorder="1"/>
    <xf numFmtId="0" fontId="13" fillId="0" borderId="17" xfId="0" applyNumberFormat="1" applyFont="1" applyFill="1" applyBorder="1" applyAlignment="1">
      <alignment vertical="top" wrapText="1" readingOrder="1"/>
    </xf>
    <xf numFmtId="165" fontId="4" fillId="0" borderId="18" xfId="8" applyNumberFormat="1" applyFont="1" applyBorder="1"/>
    <xf numFmtId="0" fontId="4" fillId="3" borderId="8" xfId="0" applyFont="1" applyFill="1" applyBorder="1"/>
    <xf numFmtId="0" fontId="4" fillId="3" borderId="19" xfId="0" applyFont="1" applyFill="1" applyBorder="1"/>
    <xf numFmtId="0" fontId="4" fillId="3" borderId="3" xfId="0" applyFont="1" applyFill="1" applyBorder="1"/>
    <xf numFmtId="0" fontId="4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11" xfId="0" applyFont="1" applyFill="1" applyBorder="1"/>
    <xf numFmtId="0" fontId="4" fillId="3" borderId="1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right"/>
    </xf>
    <xf numFmtId="0" fontId="4" fillId="3" borderId="15" xfId="0" applyFont="1" applyFill="1" applyBorder="1"/>
    <xf numFmtId="0" fontId="4" fillId="3" borderId="15" xfId="0" applyFont="1" applyFill="1" applyBorder="1" applyAlignment="1">
      <alignment horizontal="right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right"/>
    </xf>
    <xf numFmtId="0" fontId="4" fillId="3" borderId="10" xfId="0" applyFont="1" applyFill="1" applyBorder="1" applyAlignment="1">
      <alignment horizontal="centerContinuous"/>
    </xf>
    <xf numFmtId="0" fontId="4" fillId="3" borderId="0" xfId="0" applyFont="1" applyFill="1" applyBorder="1" applyAlignment="1">
      <alignment horizontal="centerContinuous"/>
    </xf>
    <xf numFmtId="0" fontId="4" fillId="3" borderId="10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right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/>
    <xf numFmtId="166" fontId="4" fillId="0" borderId="6" xfId="8" applyNumberFormat="1" applyFont="1" applyBorder="1"/>
    <xf numFmtId="0" fontId="4" fillId="0" borderId="0" xfId="0" applyFont="1" applyBorder="1" applyAlignment="1"/>
    <xf numFmtId="0" fontId="4" fillId="0" borderId="0" xfId="0" applyFont="1"/>
    <xf numFmtId="3" fontId="6" fillId="0" borderId="20" xfId="0" applyNumberFormat="1" applyFont="1" applyFill="1" applyBorder="1"/>
    <xf numFmtId="165" fontId="6" fillId="0" borderId="20" xfId="8" applyNumberFormat="1" applyFont="1" applyFill="1" applyBorder="1"/>
    <xf numFmtId="0" fontId="6" fillId="3" borderId="3" xfId="0" applyFont="1" applyFill="1" applyBorder="1" applyAlignment="1">
      <alignment horizontal="right"/>
    </xf>
    <xf numFmtId="0" fontId="6" fillId="0" borderId="0" xfId="0" applyFont="1" applyFill="1" applyAlignment="1"/>
    <xf numFmtId="165" fontId="6" fillId="0" borderId="3" xfId="8" applyNumberFormat="1" applyFont="1" applyFill="1" applyBorder="1"/>
    <xf numFmtId="3" fontId="6" fillId="0" borderId="3" xfId="5" applyNumberFormat="1" applyFont="1" applyFill="1" applyBorder="1"/>
    <xf numFmtId="165" fontId="6" fillId="0" borderId="4" xfId="8" applyNumberFormat="1" applyFont="1" applyFill="1" applyBorder="1"/>
    <xf numFmtId="165" fontId="6" fillId="0" borderId="5" xfId="8" applyNumberFormat="1" applyFont="1" applyFill="1" applyBorder="1"/>
    <xf numFmtId="3" fontId="6" fillId="0" borderId="5" xfId="5" applyNumberFormat="1" applyFont="1" applyFill="1" applyBorder="1"/>
    <xf numFmtId="10" fontId="6" fillId="0" borderId="3" xfId="8" applyNumberFormat="1" applyFont="1" applyFill="1" applyBorder="1"/>
    <xf numFmtId="3" fontId="6" fillId="0" borderId="4" xfId="5" applyNumberFormat="1" applyFont="1" applyFill="1" applyBorder="1"/>
    <xf numFmtId="165" fontId="6" fillId="0" borderId="9" xfId="8" applyNumberFormat="1" applyFont="1" applyFill="1" applyBorder="1"/>
    <xf numFmtId="10" fontId="6" fillId="0" borderId="5" xfId="8" applyNumberFormat="1" applyFont="1" applyFill="1" applyBorder="1"/>
    <xf numFmtId="0" fontId="6" fillId="3" borderId="5" xfId="0" applyFont="1" applyFill="1" applyBorder="1" applyAlignment="1">
      <alignment horizontal="right"/>
    </xf>
    <xf numFmtId="0" fontId="6" fillId="3" borderId="0" xfId="0" applyFont="1" applyFill="1" applyAlignment="1">
      <alignment horizontal="right"/>
    </xf>
    <xf numFmtId="3" fontId="6" fillId="0" borderId="11" xfId="0" applyNumberFormat="1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4" xfId="4" applyFont="1" applyFill="1" applyBorder="1" applyAlignment="1">
      <alignment horizontal="right"/>
    </xf>
    <xf numFmtId="0" fontId="6" fillId="0" borderId="0" xfId="0" applyFont="1" applyFill="1" applyAlignment="1">
      <alignment horizontal="centerContinuous" vertical="center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Continuous" vertical="center" wrapText="1"/>
    </xf>
    <xf numFmtId="164" fontId="4" fillId="0" borderId="0" xfId="1" applyFont="1" applyFill="1" applyAlignment="1">
      <alignment horizontal="centerContinuous"/>
    </xf>
    <xf numFmtId="0" fontId="4" fillId="3" borderId="11" xfId="0" applyFont="1" applyFill="1" applyBorder="1" applyAlignment="1">
      <alignment horizontal="center"/>
    </xf>
    <xf numFmtId="3" fontId="4" fillId="0" borderId="11" xfId="0" applyNumberFormat="1" applyFont="1" applyFill="1" applyBorder="1"/>
    <xf numFmtId="0" fontId="4" fillId="3" borderId="4" xfId="4" applyFont="1" applyFill="1" applyBorder="1" applyAlignment="1">
      <alignment horizontal="right"/>
    </xf>
    <xf numFmtId="3" fontId="4" fillId="0" borderId="11" xfId="2" applyNumberFormat="1" applyFont="1" applyFill="1" applyBorder="1"/>
    <xf numFmtId="0" fontId="4" fillId="3" borderId="11" xfId="2" applyFont="1" applyFill="1" applyBorder="1" applyAlignment="1">
      <alignment horizontal="center"/>
    </xf>
    <xf numFmtId="0" fontId="4" fillId="3" borderId="3" xfId="2" applyFont="1" applyFill="1" applyBorder="1" applyAlignment="1">
      <alignment horizontal="right"/>
    </xf>
    <xf numFmtId="0" fontId="4" fillId="3" borderId="4" xfId="2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2" fontId="4" fillId="3" borderId="3" xfId="2" applyNumberFormat="1" applyFont="1" applyFill="1" applyBorder="1" applyAlignment="1">
      <alignment horizontal="center" wrapText="1"/>
    </xf>
    <xf numFmtId="2" fontId="5" fillId="3" borderId="4" xfId="2" applyNumberFormat="1" applyFont="1" applyFill="1" applyBorder="1" applyAlignment="1">
      <alignment horizontal="center" wrapText="1"/>
    </xf>
    <xf numFmtId="1" fontId="4" fillId="0" borderId="3" xfId="2" applyNumberFormat="1" applyFont="1" applyFill="1" applyBorder="1"/>
    <xf numFmtId="4" fontId="4" fillId="0" borderId="11" xfId="2" applyNumberFormat="1" applyFont="1" applyFill="1" applyBorder="1"/>
    <xf numFmtId="168" fontId="4" fillId="3" borderId="21" xfId="1" applyNumberFormat="1" applyFont="1" applyFill="1" applyBorder="1" applyAlignment="1">
      <alignment horizontal="left" vertical="justify"/>
    </xf>
    <xf numFmtId="168" fontId="4" fillId="3" borderId="0" xfId="1" applyNumberFormat="1" applyFont="1" applyFill="1" applyBorder="1" applyAlignment="1">
      <alignment horizontal="left" vertical="justify"/>
    </xf>
    <xf numFmtId="3" fontId="4" fillId="3" borderId="0" xfId="0" applyNumberFormat="1" applyFont="1" applyFill="1" applyBorder="1" applyAlignment="1">
      <alignment horizontal="center"/>
    </xf>
    <xf numFmtId="3" fontId="4" fillId="3" borderId="0" xfId="0" applyNumberFormat="1" applyFont="1" applyFill="1" applyBorder="1"/>
    <xf numFmtId="3" fontId="4" fillId="2" borderId="14" xfId="0" applyNumberFormat="1" applyFont="1" applyFill="1" applyBorder="1" applyAlignment="1">
      <alignment horizontal="right"/>
    </xf>
    <xf numFmtId="3" fontId="4" fillId="0" borderId="14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right"/>
    </xf>
    <xf numFmtId="3" fontId="4" fillId="0" borderId="17" xfId="0" applyNumberFormat="1" applyFont="1" applyFill="1" applyBorder="1" applyAlignment="1">
      <alignment vertical="center"/>
    </xf>
    <xf numFmtId="4" fontId="4" fillId="0" borderId="17" xfId="0" applyNumberFormat="1" applyFont="1" applyFill="1" applyBorder="1" applyAlignment="1">
      <alignment vertical="center"/>
    </xf>
    <xf numFmtId="168" fontId="4" fillId="0" borderId="17" xfId="1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4" fontId="4" fillId="0" borderId="0" xfId="1" applyFont="1" applyFill="1" applyBorder="1"/>
    <xf numFmtId="3" fontId="4" fillId="0" borderId="0" xfId="0" applyNumberFormat="1" applyFont="1" applyFill="1" applyBorder="1"/>
    <xf numFmtId="4" fontId="4" fillId="0" borderId="0" xfId="0" applyNumberFormat="1" applyFont="1" applyFill="1" applyBorder="1"/>
    <xf numFmtId="164" fontId="4" fillId="0" borderId="0" xfId="1" applyFont="1" applyFill="1" applyBorder="1" applyAlignment="1">
      <alignment vertical="center"/>
    </xf>
    <xf numFmtId="164" fontId="4" fillId="0" borderId="1" xfId="1" applyFont="1" applyFill="1" applyBorder="1"/>
    <xf numFmtId="4" fontId="4" fillId="0" borderId="1" xfId="0" applyNumberFormat="1" applyFont="1" applyFill="1" applyBorder="1"/>
    <xf numFmtId="168" fontId="4" fillId="0" borderId="1" xfId="1" applyNumberFormat="1" applyFont="1" applyFill="1" applyBorder="1"/>
    <xf numFmtId="3" fontId="4" fillId="0" borderId="14" xfId="0" applyNumberFormat="1" applyFont="1" applyFill="1" applyBorder="1" applyAlignment="1">
      <alignment vertical="center"/>
    </xf>
    <xf numFmtId="168" fontId="4" fillId="0" borderId="14" xfId="1" applyNumberFormat="1" applyFont="1" applyFill="1" applyBorder="1" applyAlignment="1">
      <alignment vertical="center"/>
    </xf>
    <xf numFmtId="2" fontId="4" fillId="0" borderId="0" xfId="1" applyNumberFormat="1" applyFont="1" applyFill="1" applyBorder="1" applyAlignment="1">
      <alignment vertical="center"/>
    </xf>
    <xf numFmtId="1" fontId="4" fillId="0" borderId="0" xfId="8" applyNumberFormat="1" applyFont="1" applyFill="1" applyBorder="1" applyAlignment="1">
      <alignment vertical="center"/>
    </xf>
    <xf numFmtId="3" fontId="4" fillId="0" borderId="17" xfId="0" applyNumberFormat="1" applyFont="1" applyFill="1" applyBorder="1"/>
    <xf numFmtId="3" fontId="15" fillId="0" borderId="0" xfId="0" applyNumberFormat="1" applyFont="1" applyFill="1" applyBorder="1"/>
    <xf numFmtId="168" fontId="4" fillId="0" borderId="0" xfId="1" applyNumberFormat="1" applyFont="1" applyFill="1" applyBorder="1" applyAlignment="1">
      <alignment horizontal="centerContinuous"/>
    </xf>
    <xf numFmtId="168" fontId="4" fillId="0" borderId="14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2" fontId="4" fillId="0" borderId="0" xfId="7" applyNumberFormat="1" applyFont="1" applyFill="1" applyBorder="1" applyAlignment="1">
      <alignment horizontal="center"/>
    </xf>
    <xf numFmtId="1" fontId="4" fillId="0" borderId="0" xfId="1" applyNumberFormat="1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/>
    </xf>
    <xf numFmtId="164" fontId="4" fillId="0" borderId="17" xfId="1" applyFont="1" applyFill="1" applyBorder="1" applyAlignment="1">
      <alignment vertical="center"/>
    </xf>
    <xf numFmtId="1" fontId="4" fillId="0" borderId="17" xfId="1" applyNumberFormat="1" applyFont="1" applyFill="1" applyBorder="1" applyAlignment="1">
      <alignment horizontal="right" vertical="center"/>
    </xf>
    <xf numFmtId="2" fontId="4" fillId="0" borderId="1" xfId="7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right"/>
    </xf>
    <xf numFmtId="3" fontId="4" fillId="0" borderId="14" xfId="7" applyNumberFormat="1" applyFont="1" applyFill="1" applyBorder="1" applyAlignment="1">
      <alignment horizontal="right" vertical="center"/>
    </xf>
    <xf numFmtId="0" fontId="4" fillId="0" borderId="14" xfId="7" applyFont="1" applyFill="1" applyBorder="1" applyAlignment="1">
      <alignment horizontal="center" vertical="center"/>
    </xf>
    <xf numFmtId="3" fontId="4" fillId="0" borderId="0" xfId="7" applyNumberFormat="1" applyFont="1" applyFill="1" applyBorder="1" applyAlignment="1">
      <alignment horizontal="right" vertical="center"/>
    </xf>
    <xf numFmtId="1" fontId="4" fillId="0" borderId="0" xfId="7" applyNumberFormat="1" applyFont="1" applyFill="1" applyBorder="1" applyAlignment="1">
      <alignment horizontal="right" vertical="center"/>
    </xf>
    <xf numFmtId="3" fontId="4" fillId="0" borderId="0" xfId="7" applyNumberFormat="1" applyFont="1" applyFill="1" applyBorder="1" applyAlignment="1">
      <alignment horizontal="right"/>
    </xf>
    <xf numFmtId="1" fontId="4" fillId="0" borderId="0" xfId="7" applyNumberFormat="1" applyFont="1" applyFill="1" applyBorder="1" applyAlignment="1">
      <alignment horizontal="right"/>
    </xf>
    <xf numFmtId="3" fontId="4" fillId="0" borderId="1" xfId="7" applyNumberFormat="1" applyFont="1" applyFill="1" applyBorder="1" applyAlignment="1">
      <alignment horizontal="right"/>
    </xf>
    <xf numFmtId="1" fontId="4" fillId="0" borderId="1" xfId="7" applyNumberFormat="1" applyFont="1" applyFill="1" applyBorder="1" applyAlignment="1">
      <alignment horizontal="right"/>
    </xf>
    <xf numFmtId="0" fontId="4" fillId="0" borderId="0" xfId="6" applyFont="1" applyFill="1" applyAlignment="1">
      <alignment horizontal="centerContinuous" wrapText="1"/>
    </xf>
    <xf numFmtId="0" fontId="6" fillId="0" borderId="0" xfId="0" applyFont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3" fontId="6" fillId="0" borderId="11" xfId="0" applyNumberFormat="1" applyFont="1" applyFill="1" applyBorder="1" applyAlignment="1">
      <alignment horizontal="right"/>
    </xf>
    <xf numFmtId="165" fontId="6" fillId="0" borderId="11" xfId="8" applyNumberFormat="1" applyFont="1" applyFill="1" applyBorder="1"/>
    <xf numFmtId="165" fontId="4" fillId="0" borderId="20" xfId="8" applyNumberFormat="1" applyFont="1" applyBorder="1"/>
    <xf numFmtId="3" fontId="4" fillId="0" borderId="20" xfId="0" applyNumberFormat="1" applyFont="1" applyBorder="1"/>
    <xf numFmtId="0" fontId="4" fillId="3" borderId="7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3" fontId="4" fillId="3" borderId="14" xfId="0" applyNumberFormat="1" applyFont="1" applyFill="1" applyBorder="1" applyAlignment="1">
      <alignment horizontal="centerContinuous"/>
    </xf>
    <xf numFmtId="0" fontId="4" fillId="3" borderId="15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0" borderId="21" xfId="0" applyFont="1" applyBorder="1" applyAlignment="1"/>
    <xf numFmtId="0" fontId="4" fillId="3" borderId="19" xfId="0" applyFont="1" applyFill="1" applyBorder="1" applyAlignment="1">
      <alignment horizontal="centerContinuous"/>
    </xf>
    <xf numFmtId="0" fontId="4" fillId="3" borderId="6" xfId="0" applyFont="1" applyFill="1" applyBorder="1"/>
    <xf numFmtId="0" fontId="4" fillId="3" borderId="7" xfId="0" applyFont="1" applyFill="1" applyBorder="1" applyAlignment="1">
      <alignment horizontal="centerContinuous"/>
    </xf>
    <xf numFmtId="0" fontId="4" fillId="3" borderId="12" xfId="0" applyFont="1" applyFill="1" applyBorder="1"/>
    <xf numFmtId="3" fontId="4" fillId="3" borderId="11" xfId="0" applyNumberFormat="1" applyFont="1" applyFill="1" applyBorder="1" applyAlignment="1">
      <alignment horizontal="centerContinuous"/>
    </xf>
    <xf numFmtId="0" fontId="4" fillId="3" borderId="22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Continuous"/>
    </xf>
    <xf numFmtId="166" fontId="6" fillId="0" borderId="0" xfId="8" applyNumberFormat="1" applyFont="1" applyBorder="1"/>
    <xf numFmtId="3" fontId="4" fillId="0" borderId="0" xfId="0" applyNumberFormat="1" applyFont="1" applyFill="1" applyBorder="1" applyAlignment="1">
      <alignment horizontal="right"/>
    </xf>
    <xf numFmtId="3" fontId="4" fillId="3" borderId="1" xfId="0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right" vertical="top" wrapText="1" readingOrder="1"/>
    </xf>
    <xf numFmtId="0" fontId="4" fillId="3" borderId="21" xfId="0" applyFont="1" applyFill="1" applyBorder="1"/>
    <xf numFmtId="0" fontId="4" fillId="3" borderId="0" xfId="0" applyFont="1" applyFill="1" applyBorder="1"/>
    <xf numFmtId="4" fontId="4" fillId="3" borderId="0" xfId="0" applyNumberFormat="1" applyFont="1" applyFill="1" applyBorder="1" applyAlignment="1">
      <alignment horizontal="center"/>
    </xf>
    <xf numFmtId="0" fontId="4" fillId="3" borderId="1" xfId="0" applyFont="1" applyFill="1" applyBorder="1"/>
    <xf numFmtId="4" fontId="4" fillId="3" borderId="14" xfId="3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left" vertical="center"/>
    </xf>
    <xf numFmtId="165" fontId="4" fillId="0" borderId="17" xfId="8" applyNumberFormat="1" applyFont="1" applyFill="1" applyBorder="1" applyAlignment="1">
      <alignment vertical="center"/>
    </xf>
    <xf numFmtId="0" fontId="4" fillId="3" borderId="0" xfId="0" applyFont="1" applyFill="1" applyBorder="1" applyAlignment="1">
      <alignment vertical="justify"/>
    </xf>
    <xf numFmtId="165" fontId="4" fillId="0" borderId="0" xfId="8" applyNumberFormat="1" applyFont="1" applyFill="1" applyBorder="1" applyAlignment="1">
      <alignment vertical="center"/>
    </xf>
    <xf numFmtId="0" fontId="4" fillId="3" borderId="0" xfId="0" applyFont="1" applyFill="1" applyBorder="1" applyAlignment="1">
      <alignment horizontal="left" indent="1"/>
    </xf>
    <xf numFmtId="0" fontId="4" fillId="3" borderId="0" xfId="7" quotePrefix="1" applyFont="1" applyFill="1" applyBorder="1" applyAlignment="1">
      <alignment horizontal="left" indent="2"/>
    </xf>
    <xf numFmtId="0" fontId="4" fillId="3" borderId="0" xfId="7" applyFont="1" applyFill="1" applyBorder="1" applyAlignment="1">
      <alignment horizontal="left" indent="2"/>
    </xf>
    <xf numFmtId="0" fontId="4" fillId="3" borderId="0" xfId="0" applyFont="1" applyFill="1" applyBorder="1" applyAlignment="1">
      <alignment vertical="center"/>
    </xf>
    <xf numFmtId="0" fontId="4" fillId="3" borderId="0" xfId="0" quotePrefix="1" applyFont="1" applyFill="1" applyBorder="1" applyAlignment="1">
      <alignment horizontal="left" indent="2"/>
    </xf>
    <xf numFmtId="0" fontId="4" fillId="3" borderId="1" xfId="7" applyFont="1" applyFill="1" applyBorder="1" applyAlignment="1">
      <alignment horizontal="left" indent="2"/>
    </xf>
    <xf numFmtId="0" fontId="4" fillId="3" borderId="14" xfId="0" applyFont="1" applyFill="1" applyBorder="1" applyAlignment="1">
      <alignment horizontal="left" vertical="center"/>
    </xf>
    <xf numFmtId="4" fontId="4" fillId="0" borderId="14" xfId="0" applyNumberFormat="1" applyFont="1" applyFill="1" applyBorder="1"/>
    <xf numFmtId="165" fontId="4" fillId="0" borderId="14" xfId="8" applyNumberFormat="1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4" fillId="3" borderId="17" xfId="0" applyFont="1" applyFill="1" applyBorder="1" applyAlignment="1">
      <alignment horizontal="left" wrapText="1"/>
    </xf>
    <xf numFmtId="4" fontId="4" fillId="0" borderId="17" xfId="0" applyNumberFormat="1" applyFont="1" applyFill="1" applyBorder="1"/>
    <xf numFmtId="165" fontId="4" fillId="0" borderId="17" xfId="8" applyNumberFormat="1" applyFont="1" applyFill="1" applyBorder="1"/>
    <xf numFmtId="0" fontId="4" fillId="3" borderId="0" xfId="0" applyFont="1" applyFill="1" applyBorder="1" applyAlignment="1">
      <alignment wrapText="1"/>
    </xf>
    <xf numFmtId="10" fontId="4" fillId="0" borderId="0" xfId="8" applyNumberFormat="1" applyFont="1" applyFill="1" applyBorder="1"/>
    <xf numFmtId="0" fontId="4" fillId="3" borderId="1" xfId="0" applyFont="1" applyFill="1" applyBorder="1" applyAlignment="1">
      <alignment horizontal="left" wrapText="1"/>
    </xf>
    <xf numFmtId="0" fontId="4" fillId="3" borderId="14" xfId="7" applyFont="1" applyFill="1" applyBorder="1" applyAlignment="1">
      <alignment horizontal="left" wrapText="1"/>
    </xf>
    <xf numFmtId="0" fontId="4" fillId="0" borderId="14" xfId="7" applyFont="1" applyFill="1" applyBorder="1" applyAlignment="1">
      <alignment horizontal="center"/>
    </xf>
    <xf numFmtId="0" fontId="4" fillId="3" borderId="17" xfId="0" applyFont="1" applyFill="1" applyBorder="1" applyAlignment="1">
      <alignment vertical="justify"/>
    </xf>
    <xf numFmtId="0" fontId="4" fillId="3" borderId="0" xfId="7" applyFont="1" applyFill="1" applyBorder="1" applyAlignment="1">
      <alignment vertical="justify"/>
    </xf>
    <xf numFmtId="165" fontId="4" fillId="0" borderId="0" xfId="8" applyNumberFormat="1" applyFont="1" applyFill="1" applyBorder="1" applyAlignment="1">
      <alignment horizontal="center"/>
    </xf>
    <xf numFmtId="10" fontId="4" fillId="0" borderId="0" xfId="8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3" fontId="6" fillId="0" borderId="3" xfId="0" applyNumberFormat="1" applyFont="1" applyFill="1" applyBorder="1"/>
    <xf numFmtId="3" fontId="6" fillId="0" borderId="3" xfId="0" applyNumberFormat="1" applyFont="1" applyFill="1" applyBorder="1"/>
    <xf numFmtId="3" fontId="6" fillId="0" borderId="4" xfId="0" applyNumberFormat="1" applyFont="1" applyFill="1" applyBorder="1"/>
    <xf numFmtId="0" fontId="19" fillId="0" borderId="0" xfId="10" applyAlignment="1">
      <alignment horizontal="right" vertical="center" wrapText="1"/>
    </xf>
    <xf numFmtId="0" fontId="19" fillId="0" borderId="0" xfId="10" applyBorder="1"/>
    <xf numFmtId="0" fontId="19" fillId="0" borderId="0" xfId="10" applyFill="1"/>
    <xf numFmtId="0" fontId="17" fillId="3" borderId="0" xfId="0" applyFont="1" applyFill="1" applyAlignment="1">
      <alignment horizontal="center" vertical="center" wrapText="1"/>
    </xf>
    <xf numFmtId="0" fontId="4" fillId="3" borderId="2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 inden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3" borderId="8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justify" vertical="center" wrapText="1"/>
    </xf>
    <xf numFmtId="3" fontId="4" fillId="3" borderId="21" xfId="0" applyNumberFormat="1" applyFont="1" applyFill="1" applyBorder="1" applyAlignment="1">
      <alignment horizontal="center"/>
    </xf>
    <xf numFmtId="168" fontId="4" fillId="3" borderId="21" xfId="1" applyNumberFormat="1" applyFont="1" applyFill="1" applyBorder="1" applyAlignment="1">
      <alignment horizontal="center" vertical="justify"/>
    </xf>
    <xf numFmtId="168" fontId="4" fillId="3" borderId="0" xfId="1" applyNumberFormat="1" applyFont="1" applyFill="1" applyBorder="1" applyAlignment="1">
      <alignment horizontal="center" vertical="justify"/>
    </xf>
    <xf numFmtId="168" fontId="4" fillId="3" borderId="1" xfId="1" applyNumberFormat="1" applyFont="1" applyFill="1" applyBorder="1" applyAlignment="1">
      <alignment horizontal="center" vertical="justify"/>
    </xf>
    <xf numFmtId="0" fontId="4" fillId="3" borderId="21" xfId="0" applyFont="1" applyFill="1" applyBorder="1" applyAlignment="1">
      <alignment horizontal="center" vertical="justify"/>
    </xf>
    <xf numFmtId="0" fontId="4" fillId="3" borderId="0" xfId="0" applyFont="1" applyFill="1" applyBorder="1" applyAlignment="1">
      <alignment horizontal="center" vertical="justify"/>
    </xf>
    <xf numFmtId="0" fontId="4" fillId="3" borderId="1" xfId="0" applyFont="1" applyFill="1" applyBorder="1" applyAlignment="1">
      <alignment horizontal="center" vertical="justify"/>
    </xf>
    <xf numFmtId="3" fontId="4" fillId="3" borderId="1" xfId="0" applyNumberFormat="1" applyFont="1" applyFill="1" applyBorder="1" applyAlignment="1">
      <alignment horizontal="center"/>
    </xf>
    <xf numFmtId="168" fontId="4" fillId="3" borderId="0" xfId="1" applyNumberFormat="1" applyFont="1" applyFill="1" applyBorder="1" applyAlignment="1">
      <alignment horizontal="center" vertical="center" wrapText="1"/>
    </xf>
    <xf numFmtId="168" fontId="4" fillId="3" borderId="1" xfId="1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horizontal="center"/>
    </xf>
    <xf numFmtId="0" fontId="4" fillId="3" borderId="8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</cellXfs>
  <cellStyles count="11">
    <cellStyle name="Comma" xfId="1" builtinId="3"/>
    <cellStyle name="Comma 2" xfId="9" xr:uid="{00000000-0005-0000-0000-00003A000000}"/>
    <cellStyle name="Hyperlink" xfId="10" builtinId="8"/>
    <cellStyle name="Normal" xfId="0" builtinId="0"/>
    <cellStyle name="Normal_minimalni" xfId="2" xr:uid="{00000000-0005-0000-0000-000002000000}"/>
    <cellStyle name="Normal_p2001ginka" xfId="3" xr:uid="{00000000-0005-0000-0000-000003000000}"/>
    <cellStyle name="Normal_STATB42000" xfId="4" xr:uid="{00000000-0005-0000-0000-000005000000}"/>
    <cellStyle name="Normal_STATB42002a" xfId="5" xr:uid="{00000000-0005-0000-0000-000007000000}"/>
    <cellStyle name="Normal_STATB42007_2" xfId="6" xr:uid="{00000000-0005-0000-0000-00000A000000}"/>
    <cellStyle name="Normal_statbul I.2000 2" xfId="7" xr:uid="{00000000-0005-0000-0000-00000E000000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zoomScaleNormal="100" workbookViewId="0">
      <selection activeCell="A7" sqref="A7"/>
    </sheetView>
  </sheetViews>
  <sheetFormatPr defaultRowHeight="12.75"/>
  <cols>
    <col min="1" max="1" width="11.7109375" style="2" customWidth="1"/>
    <col min="2" max="2" width="95.7109375" style="2" customWidth="1"/>
    <col min="3" max="16384" width="9.140625" style="2"/>
  </cols>
  <sheetData>
    <row r="1" spans="1:2" ht="45" customHeight="1">
      <c r="A1" s="268" t="s">
        <v>134</v>
      </c>
      <c r="B1" s="268"/>
    </row>
    <row r="2" spans="1:2" ht="15" customHeight="1">
      <c r="A2" s="198"/>
      <c r="B2" s="198"/>
    </row>
    <row r="3" spans="1:2" ht="15" customHeight="1">
      <c r="A3" s="198"/>
      <c r="B3" s="198"/>
    </row>
    <row r="4" spans="1:2" s="197" customFormat="1" ht="15" customHeight="1">
      <c r="A4" s="199" t="s">
        <v>135</v>
      </c>
      <c r="B4" s="200" t="s">
        <v>136</v>
      </c>
    </row>
    <row r="5" spans="1:2" ht="30" customHeight="1">
      <c r="A5" s="265" t="s">
        <v>137</v>
      </c>
      <c r="B5" s="201" t="s">
        <v>195</v>
      </c>
    </row>
    <row r="6" spans="1:2" ht="15" customHeight="1">
      <c r="A6" s="265" t="s">
        <v>138</v>
      </c>
      <c r="B6" s="202" t="s">
        <v>196</v>
      </c>
    </row>
    <row r="7" spans="1:2" ht="15" customHeight="1">
      <c r="A7" s="265" t="s">
        <v>139</v>
      </c>
      <c r="B7" s="202" t="s">
        <v>197</v>
      </c>
    </row>
    <row r="8" spans="1:2" ht="30" customHeight="1">
      <c r="A8" s="265" t="s">
        <v>140</v>
      </c>
      <c r="B8" s="201" t="s">
        <v>198</v>
      </c>
    </row>
    <row r="9" spans="1:2" ht="30" customHeight="1">
      <c r="A9" s="265" t="s">
        <v>141</v>
      </c>
      <c r="B9" s="201" t="s">
        <v>199</v>
      </c>
    </row>
    <row r="10" spans="1:2" ht="30" customHeight="1">
      <c r="A10" s="265" t="s">
        <v>142</v>
      </c>
      <c r="B10" s="201" t="s">
        <v>200</v>
      </c>
    </row>
    <row r="11" spans="1:2" ht="30" customHeight="1">
      <c r="A11" s="265" t="s">
        <v>143</v>
      </c>
      <c r="B11" s="201" t="s">
        <v>201</v>
      </c>
    </row>
    <row r="12" spans="1:2" ht="30" customHeight="1">
      <c r="A12" s="265" t="s">
        <v>144</v>
      </c>
      <c r="B12" s="201" t="s">
        <v>202</v>
      </c>
    </row>
    <row r="13" spans="1:2" ht="30" customHeight="1">
      <c r="A13" s="265" t="s">
        <v>145</v>
      </c>
      <c r="B13" s="201" t="s">
        <v>203</v>
      </c>
    </row>
  </sheetData>
  <mergeCells count="1">
    <mergeCell ref="A1:B1"/>
  </mergeCells>
  <phoneticPr fontId="0" type="noConversion"/>
  <hyperlinks>
    <hyperlink ref="A5" location="'5.1-2025'!A1" display="5.1." xr:uid="{CD893D6D-F662-4675-9DD7-D317A0CFE6D2}"/>
    <hyperlink ref="A6" location="'5.2-2025'!A1" display="5.2." xr:uid="{6B82A2C1-C6A7-41C1-8A81-11EF1F807769}"/>
    <hyperlink ref="A7" location="'5.3-2025'!A1" display="5.3." xr:uid="{21F7A141-9B27-4D04-9B21-706FDFEA6B12}"/>
    <hyperlink ref="A8" location="'5.4-2025'!A1" display="5.4." xr:uid="{9B4CA39A-B1A3-4E93-95BC-78B7CA7539D9}"/>
    <hyperlink ref="A9" location="'5.5-2025'!A1" display="5.5." xr:uid="{2473832B-8EBD-498A-9ACF-FB961E0BFE6B}"/>
    <hyperlink ref="A10" location="'5.6-2025'!A1" display="5.6." xr:uid="{A5A50804-5435-4C76-B348-F6B2CFC33459}"/>
    <hyperlink ref="A11" location="'5.7-2025 '!A1" display="5.7." xr:uid="{15B18155-B313-4C9B-A0D7-7DC792132383}"/>
    <hyperlink ref="A12" location="'5.8-2025'!A1" display="5.8." xr:uid="{01C0A85F-3384-4E2D-88DD-23CB53ED35B5}"/>
    <hyperlink ref="A13" location="'5.9-2025'!A1" display="5.9." xr:uid="{1569E610-D968-4194-94C6-3CD2949C398A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33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2"/>
  <dimension ref="A1:AH115"/>
  <sheetViews>
    <sheetView zoomScaleNormal="100" workbookViewId="0"/>
  </sheetViews>
  <sheetFormatPr defaultRowHeight="12.75"/>
  <cols>
    <col min="1" max="1" width="3.42578125" style="43" bestFit="1" customWidth="1"/>
    <col min="2" max="2" width="25.140625" style="43" customWidth="1"/>
    <col min="3" max="3" width="12" style="43" customWidth="1"/>
    <col min="4" max="4" width="8.140625" style="43" customWidth="1"/>
    <col min="5" max="5" width="10.28515625" style="43" customWidth="1"/>
    <col min="6" max="6" width="8.7109375" style="43" customWidth="1"/>
    <col min="7" max="7" width="11.28515625" style="43" customWidth="1"/>
    <col min="8" max="8" width="11" style="43" customWidth="1"/>
    <col min="9" max="9" width="10" style="43" customWidth="1"/>
    <col min="10" max="10" width="8.5703125" style="43" customWidth="1"/>
    <col min="11" max="11" width="10.28515625" style="43" bestFit="1" customWidth="1"/>
    <col min="12" max="13" width="9.42578125" style="43" customWidth="1"/>
    <col min="14" max="14" width="8.140625" style="43" customWidth="1"/>
    <col min="15" max="15" width="9.28515625" style="43" customWidth="1"/>
    <col min="16" max="16" width="10.28515625" style="43" customWidth="1"/>
    <col min="17" max="17" width="10.140625" style="43" customWidth="1"/>
    <col min="18" max="18" width="9.7109375" style="43" customWidth="1"/>
    <col min="19" max="19" width="10.28515625" style="43" customWidth="1"/>
    <col min="20" max="20" width="8.140625" style="43" customWidth="1"/>
    <col min="21" max="21" width="4.28515625" style="43" customWidth="1"/>
    <col min="22" max="22" width="22.28515625" style="43" customWidth="1"/>
    <col min="23" max="23" width="9.85546875" style="43" customWidth="1"/>
    <col min="24" max="24" width="10.28515625" style="43" customWidth="1"/>
    <col min="25" max="26" width="9.5703125" style="43" bestFit="1" customWidth="1"/>
    <col min="27" max="27" width="9" style="43" customWidth="1"/>
    <col min="28" max="28" width="12.140625" style="43" customWidth="1"/>
    <col min="29" max="31" width="9.140625" style="29"/>
    <col min="32" max="32" width="10.85546875" style="29" customWidth="1"/>
    <col min="33" max="16384" width="9.140625" style="29"/>
  </cols>
  <sheetData>
    <row r="1" spans="1:34">
      <c r="A1" s="266" t="s">
        <v>64</v>
      </c>
    </row>
    <row r="3" spans="1:34" ht="45" customHeight="1">
      <c r="A3" s="29"/>
      <c r="B3" s="272" t="s">
        <v>208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59"/>
      <c r="V3" s="59"/>
      <c r="W3" s="29"/>
      <c r="X3" s="29"/>
      <c r="Y3" s="29"/>
      <c r="Z3" s="29"/>
      <c r="AA3" s="29"/>
      <c r="AB3" s="29"/>
    </row>
    <row r="4" spans="1:34" ht="15" customHeight="1"/>
    <row r="5" spans="1:34" ht="15" customHeight="1">
      <c r="B5" s="29"/>
      <c r="P5" s="29"/>
      <c r="AA5" s="29"/>
      <c r="AF5" s="44" t="s">
        <v>14</v>
      </c>
    </row>
    <row r="6" spans="1:34" s="60" customFormat="1" ht="15" customHeight="1">
      <c r="A6" s="89"/>
      <c r="B6" s="212" t="s">
        <v>57</v>
      </c>
      <c r="C6" s="269" t="s">
        <v>156</v>
      </c>
      <c r="D6" s="270"/>
      <c r="E6" s="270"/>
      <c r="F6" s="270"/>
      <c r="G6" s="270"/>
      <c r="H6" s="271"/>
      <c r="I6" s="269" t="s">
        <v>56</v>
      </c>
      <c r="J6" s="270"/>
      <c r="K6" s="270"/>
      <c r="L6" s="270"/>
      <c r="M6" s="270"/>
      <c r="N6" s="271"/>
      <c r="O6" s="269" t="s">
        <v>66</v>
      </c>
      <c r="P6" s="270"/>
      <c r="Q6" s="270"/>
      <c r="R6" s="270"/>
      <c r="S6" s="270"/>
      <c r="T6" s="271"/>
      <c r="U6" s="89"/>
      <c r="V6" s="211" t="s">
        <v>57</v>
      </c>
      <c r="W6" s="269" t="s">
        <v>67</v>
      </c>
      <c r="X6" s="270"/>
      <c r="Y6" s="270"/>
      <c r="Z6" s="270"/>
      <c r="AA6" s="270"/>
      <c r="AB6" s="271"/>
      <c r="AC6" s="269" t="s">
        <v>68</v>
      </c>
      <c r="AD6" s="270"/>
      <c r="AE6" s="270"/>
      <c r="AF6" s="270"/>
      <c r="AG6" s="270"/>
      <c r="AH6" s="271"/>
    </row>
    <row r="7" spans="1:34" s="60" customFormat="1" ht="15" customHeight="1">
      <c r="A7" s="91" t="s">
        <v>157</v>
      </c>
      <c r="B7" s="93" t="s">
        <v>60</v>
      </c>
      <c r="C7" s="269" t="s">
        <v>61</v>
      </c>
      <c r="D7" s="270"/>
      <c r="E7" s="270" t="s">
        <v>58</v>
      </c>
      <c r="F7" s="270"/>
      <c r="G7" s="270" t="s">
        <v>59</v>
      </c>
      <c r="H7" s="271"/>
      <c r="I7" s="269" t="s">
        <v>61</v>
      </c>
      <c r="J7" s="270"/>
      <c r="K7" s="270" t="s">
        <v>58</v>
      </c>
      <c r="L7" s="270"/>
      <c r="M7" s="270" t="s">
        <v>59</v>
      </c>
      <c r="N7" s="271"/>
      <c r="O7" s="269" t="s">
        <v>61</v>
      </c>
      <c r="P7" s="270"/>
      <c r="Q7" s="270" t="s">
        <v>58</v>
      </c>
      <c r="R7" s="270"/>
      <c r="S7" s="270" t="s">
        <v>59</v>
      </c>
      <c r="T7" s="271"/>
      <c r="U7" s="91" t="s">
        <v>157</v>
      </c>
      <c r="V7" s="211" t="s">
        <v>60</v>
      </c>
      <c r="W7" s="269" t="s">
        <v>61</v>
      </c>
      <c r="X7" s="270"/>
      <c r="Y7" s="270" t="s">
        <v>58</v>
      </c>
      <c r="Z7" s="270"/>
      <c r="AA7" s="270" t="s">
        <v>59</v>
      </c>
      <c r="AB7" s="271"/>
      <c r="AC7" s="269" t="s">
        <v>61</v>
      </c>
      <c r="AD7" s="270"/>
      <c r="AE7" s="270" t="s">
        <v>58</v>
      </c>
      <c r="AF7" s="270"/>
      <c r="AG7" s="270" t="s">
        <v>59</v>
      </c>
      <c r="AH7" s="271"/>
    </row>
    <row r="8" spans="1:34" s="60" customFormat="1" ht="15" customHeight="1">
      <c r="A8" s="91"/>
      <c r="B8" s="107" t="s">
        <v>63</v>
      </c>
      <c r="C8" s="103" t="s">
        <v>9</v>
      </c>
      <c r="D8" s="210" t="s">
        <v>0</v>
      </c>
      <c r="E8" s="210" t="s">
        <v>9</v>
      </c>
      <c r="F8" s="210" t="s">
        <v>0</v>
      </c>
      <c r="G8" s="210" t="s">
        <v>9</v>
      </c>
      <c r="H8" s="211" t="s">
        <v>0</v>
      </c>
      <c r="I8" s="103" t="s">
        <v>9</v>
      </c>
      <c r="J8" s="210" t="s">
        <v>0</v>
      </c>
      <c r="K8" s="210" t="s">
        <v>9</v>
      </c>
      <c r="L8" s="210" t="s">
        <v>0</v>
      </c>
      <c r="M8" s="210" t="s">
        <v>9</v>
      </c>
      <c r="N8" s="211" t="s">
        <v>0</v>
      </c>
      <c r="O8" s="103" t="s">
        <v>9</v>
      </c>
      <c r="P8" s="210" t="s">
        <v>0</v>
      </c>
      <c r="Q8" s="210" t="s">
        <v>9</v>
      </c>
      <c r="R8" s="210" t="s">
        <v>0</v>
      </c>
      <c r="S8" s="210" t="s">
        <v>9</v>
      </c>
      <c r="T8" s="211" t="s">
        <v>0</v>
      </c>
      <c r="U8" s="91"/>
      <c r="V8" s="107" t="s">
        <v>63</v>
      </c>
      <c r="W8" s="103" t="s">
        <v>9</v>
      </c>
      <c r="X8" s="210" t="s">
        <v>0</v>
      </c>
      <c r="Y8" s="210" t="s">
        <v>9</v>
      </c>
      <c r="Z8" s="210" t="s">
        <v>0</v>
      </c>
      <c r="AA8" s="210" t="s">
        <v>9</v>
      </c>
      <c r="AB8" s="211" t="s">
        <v>0</v>
      </c>
      <c r="AC8" s="103" t="s">
        <v>9</v>
      </c>
      <c r="AD8" s="210" t="s">
        <v>0</v>
      </c>
      <c r="AE8" s="210" t="s">
        <v>9</v>
      </c>
      <c r="AF8" s="210" t="s">
        <v>0</v>
      </c>
      <c r="AG8" s="210" t="s">
        <v>9</v>
      </c>
      <c r="AH8" s="211" t="s">
        <v>0</v>
      </c>
    </row>
    <row r="9" spans="1:34" s="60" customFormat="1" ht="15" customHeight="1">
      <c r="A9" s="94"/>
      <c r="B9" s="213" t="s">
        <v>61</v>
      </c>
      <c r="C9" s="77">
        <f t="shared" ref="C9:T9" si="0">SUM(C10:C26)</f>
        <v>2066834</v>
      </c>
      <c r="D9" s="78">
        <f>SUM(D10:D26)</f>
        <v>0.99999999999999989</v>
      </c>
      <c r="E9" s="79">
        <f t="shared" si="0"/>
        <v>1964106</v>
      </c>
      <c r="F9" s="78">
        <f>SUM(F10:F26)</f>
        <v>1</v>
      </c>
      <c r="G9" s="79">
        <f t="shared" si="0"/>
        <v>102728</v>
      </c>
      <c r="H9" s="80">
        <f>SUM(H10:H26)</f>
        <v>1.0000000000000002</v>
      </c>
      <c r="I9" s="77">
        <f t="shared" si="0"/>
        <v>1915240</v>
      </c>
      <c r="J9" s="78">
        <f t="shared" si="0"/>
        <v>0.99999999999999989</v>
      </c>
      <c r="K9" s="79">
        <f t="shared" si="0"/>
        <v>1817344</v>
      </c>
      <c r="L9" s="78">
        <f t="shared" si="0"/>
        <v>1</v>
      </c>
      <c r="M9" s="79">
        <f t="shared" si="0"/>
        <v>97896</v>
      </c>
      <c r="N9" s="80">
        <f t="shared" si="0"/>
        <v>1.0000000000000002</v>
      </c>
      <c r="O9" s="77">
        <f t="shared" si="0"/>
        <v>80890</v>
      </c>
      <c r="P9" s="78">
        <f t="shared" si="0"/>
        <v>1.0000000000000002</v>
      </c>
      <c r="Q9" s="79">
        <f t="shared" si="0"/>
        <v>77801</v>
      </c>
      <c r="R9" s="78">
        <f t="shared" si="0"/>
        <v>1</v>
      </c>
      <c r="S9" s="79">
        <f t="shared" si="0"/>
        <v>3089</v>
      </c>
      <c r="T9" s="80">
        <f t="shared" si="0"/>
        <v>0.99999999999999989</v>
      </c>
      <c r="U9" s="94"/>
      <c r="V9" s="213" t="s">
        <v>61</v>
      </c>
      <c r="W9" s="77">
        <f>SUM(W10:W26)</f>
        <v>65663</v>
      </c>
      <c r="X9" s="78">
        <f t="shared" ref="X9:AG9" si="1">SUM(X10:X26)</f>
        <v>1</v>
      </c>
      <c r="Y9" s="79">
        <f t="shared" si="1"/>
        <v>65190</v>
      </c>
      <c r="Z9" s="78">
        <f t="shared" si="1"/>
        <v>0.99996932044792142</v>
      </c>
      <c r="AA9" s="79">
        <f t="shared" si="1"/>
        <v>476</v>
      </c>
      <c r="AB9" s="80">
        <f t="shared" si="1"/>
        <v>1</v>
      </c>
      <c r="AC9" s="77">
        <f t="shared" si="1"/>
        <v>5038</v>
      </c>
      <c r="AD9" s="78">
        <f t="shared" si="1"/>
        <v>0.99999999999999989</v>
      </c>
      <c r="AE9" s="79">
        <f t="shared" si="1"/>
        <v>3771</v>
      </c>
      <c r="AF9" s="78">
        <f t="shared" si="1"/>
        <v>0.9997348183505701</v>
      </c>
      <c r="AG9" s="79">
        <f t="shared" si="1"/>
        <v>1267</v>
      </c>
      <c r="AH9" s="80">
        <f>SUM(AH10:AH26)</f>
        <v>1</v>
      </c>
    </row>
    <row r="10" spans="1:34" ht="15" customHeight="1">
      <c r="A10" s="93">
        <v>1</v>
      </c>
      <c r="B10" s="96" t="s">
        <v>222</v>
      </c>
      <c r="C10" s="61">
        <f>E10+G10</f>
        <v>2032</v>
      </c>
      <c r="D10" s="1">
        <f>C10/C$9</f>
        <v>9.8314620332353732E-4</v>
      </c>
      <c r="E10" s="44">
        <f>K10+Y10+AE10+Q10</f>
        <v>1700</v>
      </c>
      <c r="F10" s="1">
        <f>E10/E$9</f>
        <v>8.6553373392271094E-4</v>
      </c>
      <c r="G10" s="44">
        <f>M10+AA10+AG10+S10</f>
        <v>332</v>
      </c>
      <c r="H10" s="62">
        <f>G10/G$9</f>
        <v>3.2318355268281286E-3</v>
      </c>
      <c r="I10" s="61">
        <f t="shared" ref="I10:I27" si="2">K10+M10</f>
        <v>970</v>
      </c>
      <c r="J10" s="63">
        <f>I10/I$9</f>
        <v>5.0646394185585098E-4</v>
      </c>
      <c r="K10" s="44">
        <v>905</v>
      </c>
      <c r="L10" s="63">
        <f>K10/K$9</f>
        <v>4.9797946893928721E-4</v>
      </c>
      <c r="M10" s="44">
        <v>65</v>
      </c>
      <c r="N10" s="62">
        <f>M10/M$9</f>
        <v>6.639699272697557E-4</v>
      </c>
      <c r="O10" s="61"/>
      <c r="P10" s="63"/>
      <c r="Q10" s="44"/>
      <c r="R10" s="63"/>
      <c r="S10" s="44"/>
      <c r="T10" s="62"/>
      <c r="U10" s="93">
        <v>1</v>
      </c>
      <c r="V10" s="96" t="s">
        <v>222</v>
      </c>
      <c r="W10" s="61">
        <f>Y10+AA10</f>
        <v>1062</v>
      </c>
      <c r="X10" s="1">
        <f>W10/W$9</f>
        <v>1.6173491920868678E-2</v>
      </c>
      <c r="Y10" s="44">
        <v>795</v>
      </c>
      <c r="Z10" s="1">
        <f>Y10/Y$9</f>
        <v>1.2195121951219513E-2</v>
      </c>
      <c r="AA10" s="44">
        <v>267</v>
      </c>
      <c r="AB10" s="62">
        <f>AA10/AA$9</f>
        <v>0.56092436974789917</v>
      </c>
      <c r="AC10" s="61"/>
      <c r="AD10" s="63"/>
      <c r="AE10" s="44"/>
      <c r="AF10" s="64"/>
      <c r="AG10" s="44"/>
      <c r="AH10" s="62"/>
    </row>
    <row r="11" spans="1:34" ht="15" customHeight="1">
      <c r="A11" s="93">
        <v>2</v>
      </c>
      <c r="B11" s="96" t="s">
        <v>223</v>
      </c>
      <c r="C11" s="61">
        <f>E11+G11</f>
        <v>126241</v>
      </c>
      <c r="D11" s="1">
        <f t="shared" ref="D11:D26" si="3">C11/C$9</f>
        <v>6.1079409376853681E-2</v>
      </c>
      <c r="E11" s="44">
        <f>K11+Y11+AE11+Q11</f>
        <v>54034</v>
      </c>
      <c r="F11" s="1">
        <f t="shared" ref="F11:F26" si="4">E11/E$9</f>
        <v>2.7510735163988095E-2</v>
      </c>
      <c r="G11" s="44">
        <f t="shared" ref="G11:G23" si="5">M11+AA11+AG11+S11</f>
        <v>72207</v>
      </c>
      <c r="H11" s="62">
        <f t="shared" ref="H11:H25" si="6">G11/G$9</f>
        <v>0.70289502375204427</v>
      </c>
      <c r="I11" s="61">
        <f>K11+M11</f>
        <v>74911</v>
      </c>
      <c r="J11" s="1">
        <f t="shared" ref="J11:J26" si="7">I11/I$9</f>
        <v>3.9113113761199643E-2</v>
      </c>
      <c r="K11" s="44">
        <v>3738</v>
      </c>
      <c r="L11" s="1">
        <f t="shared" ref="L11:L28" si="8">K11/K$9</f>
        <v>2.0568477954641499E-3</v>
      </c>
      <c r="M11" s="44">
        <v>71173</v>
      </c>
      <c r="N11" s="62">
        <f t="shared" ref="N11:N25" si="9">M11/M$9</f>
        <v>0.72702664051646648</v>
      </c>
      <c r="O11" s="61">
        <f>Q11+S11</f>
        <v>231</v>
      </c>
      <c r="P11" s="1">
        <f>O11/O$9</f>
        <v>2.8557300037087402E-3</v>
      </c>
      <c r="Q11" s="44"/>
      <c r="R11" s="64"/>
      <c r="S11" s="44">
        <v>231</v>
      </c>
      <c r="T11" s="62">
        <f>S11/S$9</f>
        <v>7.4781482680479114E-2</v>
      </c>
      <c r="U11" s="93">
        <v>2</v>
      </c>
      <c r="V11" s="96" t="s">
        <v>223</v>
      </c>
      <c r="W11" s="61">
        <f t="shared" ref="W11:W18" si="10">Y11+AA11</f>
        <v>50494</v>
      </c>
      <c r="X11" s="1">
        <f t="shared" ref="X11:X16" si="11">W11/W$9</f>
        <v>0.76898710080258292</v>
      </c>
      <c r="Y11" s="44">
        <v>50286</v>
      </c>
      <c r="Z11" s="1">
        <f t="shared" ref="Z11:Z16" si="12">Y11/Y$9</f>
        <v>0.77137597791072254</v>
      </c>
      <c r="AA11" s="44">
        <v>208</v>
      </c>
      <c r="AB11" s="62">
        <f>AA11/AA$9</f>
        <v>0.43697478991596639</v>
      </c>
      <c r="AC11" s="61">
        <f t="shared" ref="AC11:AC22" si="13">AE11+AG11</f>
        <v>605</v>
      </c>
      <c r="AD11" s="1">
        <f>AC11/AC$9</f>
        <v>0.12008733624454149</v>
      </c>
      <c r="AE11" s="44">
        <v>10</v>
      </c>
      <c r="AF11" s="63">
        <f>AE11/AE$9</f>
        <v>2.6518164942985947E-3</v>
      </c>
      <c r="AG11" s="44">
        <v>595</v>
      </c>
      <c r="AH11" s="62">
        <f>AG11/AG$9</f>
        <v>0.46961325966850831</v>
      </c>
    </row>
    <row r="12" spans="1:34" ht="15" customHeight="1">
      <c r="A12" s="93">
        <v>3</v>
      </c>
      <c r="B12" s="96" t="s">
        <v>204</v>
      </c>
      <c r="C12" s="61">
        <f>E12+G12</f>
        <v>271211</v>
      </c>
      <c r="D12" s="1">
        <f t="shared" si="3"/>
        <v>0.13122050440432081</v>
      </c>
      <c r="E12" s="44">
        <f>K12+Y12+AE12+Q12</f>
        <v>267320</v>
      </c>
      <c r="F12" s="1">
        <f t="shared" si="4"/>
        <v>0.13610263397189357</v>
      </c>
      <c r="G12" s="44">
        <f t="shared" si="5"/>
        <v>3891</v>
      </c>
      <c r="H12" s="62">
        <f t="shared" si="6"/>
        <v>3.7876722996651353E-2</v>
      </c>
      <c r="I12" s="61">
        <f t="shared" si="2"/>
        <v>256979</v>
      </c>
      <c r="J12" s="1">
        <f t="shared" si="7"/>
        <v>0.13417587351976776</v>
      </c>
      <c r="K12" s="44">
        <v>253353</v>
      </c>
      <c r="L12" s="1">
        <f t="shared" si="8"/>
        <v>0.139408389385829</v>
      </c>
      <c r="M12" s="44">
        <v>3626</v>
      </c>
      <c r="N12" s="62">
        <f t="shared" si="9"/>
        <v>3.7039307019694372E-2</v>
      </c>
      <c r="O12" s="61">
        <f>Q12+S12</f>
        <v>186</v>
      </c>
      <c r="P12" s="1">
        <f t="shared" ref="P12:P25" si="14">O12/O$9</f>
        <v>2.2994189640252196E-3</v>
      </c>
      <c r="Q12" s="44">
        <v>1</v>
      </c>
      <c r="R12" s="64">
        <f>Q12/Q$9</f>
        <v>1.2853305227439236E-5</v>
      </c>
      <c r="S12" s="44">
        <v>185</v>
      </c>
      <c r="T12" s="62">
        <f t="shared" ref="T12:T25" si="15">S12/S$9</f>
        <v>5.988993201683393E-2</v>
      </c>
      <c r="U12" s="93">
        <v>3</v>
      </c>
      <c r="V12" s="96" t="s">
        <v>204</v>
      </c>
      <c r="W12" s="61">
        <f t="shared" si="10"/>
        <v>13966</v>
      </c>
      <c r="X12" s="1">
        <f t="shared" si="11"/>
        <v>0.21269207925315628</v>
      </c>
      <c r="Y12" s="44">
        <v>13966</v>
      </c>
      <c r="Z12" s="1">
        <f t="shared" si="12"/>
        <v>0.21423531216444239</v>
      </c>
      <c r="AA12" s="44"/>
      <c r="AB12" s="62"/>
      <c r="AC12" s="61">
        <f t="shared" si="13"/>
        <v>80</v>
      </c>
      <c r="AD12" s="1">
        <f t="shared" ref="AD12:AD25" si="16">AC12/AC$9</f>
        <v>1.5879317189360857E-2</v>
      </c>
      <c r="AE12" s="44"/>
      <c r="AF12" s="63"/>
      <c r="AG12" s="44">
        <v>80</v>
      </c>
      <c r="AH12" s="62">
        <f t="shared" ref="AH12:AH25" si="17">AG12/AG$9</f>
        <v>6.3141278610891874E-2</v>
      </c>
    </row>
    <row r="13" spans="1:34" ht="15" customHeight="1">
      <c r="A13" s="93">
        <v>4</v>
      </c>
      <c r="B13" s="96" t="s">
        <v>205</v>
      </c>
      <c r="C13" s="61">
        <f>E13+G13</f>
        <v>414630</v>
      </c>
      <c r="D13" s="1">
        <f t="shared" si="3"/>
        <v>0.20061117632088499</v>
      </c>
      <c r="E13" s="44">
        <f t="shared" ref="E13:E23" si="18">K13+Y13+AE13+Q13</f>
        <v>409301</v>
      </c>
      <c r="F13" s="1">
        <f t="shared" si="4"/>
        <v>0.20839048401664675</v>
      </c>
      <c r="G13" s="44">
        <f t="shared" si="5"/>
        <v>5329</v>
      </c>
      <c r="H13" s="62">
        <f t="shared" si="6"/>
        <v>5.1874853983334634E-2</v>
      </c>
      <c r="I13" s="61">
        <f t="shared" si="2"/>
        <v>411956</v>
      </c>
      <c r="J13" s="1">
        <f t="shared" si="7"/>
        <v>0.21509366972285457</v>
      </c>
      <c r="K13" s="44">
        <v>407044</v>
      </c>
      <c r="L13" s="1">
        <f t="shared" si="8"/>
        <v>0.22397740878997041</v>
      </c>
      <c r="M13" s="44">
        <v>4912</v>
      </c>
      <c r="N13" s="62">
        <f t="shared" si="9"/>
        <v>5.0175696657677536E-2</v>
      </c>
      <c r="O13" s="61">
        <f t="shared" ref="O13:O25" si="19">Q13+S13</f>
        <v>719</v>
      </c>
      <c r="P13" s="1">
        <f t="shared" si="14"/>
        <v>8.8886141673878098E-3</v>
      </c>
      <c r="Q13" s="44">
        <v>414</v>
      </c>
      <c r="R13" s="1">
        <f t="shared" ref="R13:R25" si="20">Q13/Q$9</f>
        <v>5.3212683641598434E-3</v>
      </c>
      <c r="S13" s="44">
        <v>305</v>
      </c>
      <c r="T13" s="62">
        <f t="shared" si="15"/>
        <v>9.8737455487212689E-2</v>
      </c>
      <c r="U13" s="93">
        <v>4</v>
      </c>
      <c r="V13" s="96" t="s">
        <v>205</v>
      </c>
      <c r="W13" s="61">
        <f t="shared" si="10"/>
        <v>72</v>
      </c>
      <c r="X13" s="1">
        <f t="shared" si="11"/>
        <v>1.0965079268385545E-3</v>
      </c>
      <c r="Y13" s="44">
        <v>72</v>
      </c>
      <c r="Z13" s="1">
        <f t="shared" si="12"/>
        <v>1.1044638748274275E-3</v>
      </c>
      <c r="AA13" s="44"/>
      <c r="AB13" s="62"/>
      <c r="AC13" s="61">
        <f t="shared" si="13"/>
        <v>1883</v>
      </c>
      <c r="AD13" s="1">
        <f t="shared" si="16"/>
        <v>0.3737594283445812</v>
      </c>
      <c r="AE13" s="44">
        <v>1771</v>
      </c>
      <c r="AF13" s="1">
        <f t="shared" ref="AF13:AF24" si="21">AE13/AE$9</f>
        <v>0.46963670114028111</v>
      </c>
      <c r="AG13" s="44">
        <v>112</v>
      </c>
      <c r="AH13" s="62">
        <f t="shared" si="17"/>
        <v>8.8397790055248615E-2</v>
      </c>
    </row>
    <row r="14" spans="1:34" ht="15" customHeight="1">
      <c r="A14" s="93">
        <v>5</v>
      </c>
      <c r="B14" s="96" t="s">
        <v>206</v>
      </c>
      <c r="C14" s="61">
        <f t="shared" ref="C14:C23" si="22">E14+G14</f>
        <v>234558</v>
      </c>
      <c r="D14" s="1">
        <f t="shared" si="3"/>
        <v>0.11348661769643813</v>
      </c>
      <c r="E14" s="44">
        <f t="shared" si="18"/>
        <v>231594</v>
      </c>
      <c r="F14" s="1">
        <f t="shared" si="4"/>
        <v>0.11791318798476254</v>
      </c>
      <c r="G14" s="44">
        <f>M14+AA14+AG14+S14</f>
        <v>2964</v>
      </c>
      <c r="H14" s="62">
        <f t="shared" si="6"/>
        <v>2.8852893076863173E-2</v>
      </c>
      <c r="I14" s="61">
        <f t="shared" si="2"/>
        <v>233797</v>
      </c>
      <c r="J14" s="1">
        <f t="shared" si="7"/>
        <v>0.12207190743718803</v>
      </c>
      <c r="K14" s="44">
        <v>231184</v>
      </c>
      <c r="L14" s="1">
        <f t="shared" si="8"/>
        <v>0.12720981828426539</v>
      </c>
      <c r="M14" s="44">
        <v>2613</v>
      </c>
      <c r="N14" s="62">
        <f t="shared" si="9"/>
        <v>2.6691591076244178E-2</v>
      </c>
      <c r="O14" s="61">
        <f t="shared" si="19"/>
        <v>454</v>
      </c>
      <c r="P14" s="1">
        <f t="shared" si="14"/>
        <v>5.6125602670292988E-3</v>
      </c>
      <c r="Q14" s="44">
        <v>226</v>
      </c>
      <c r="R14" s="1">
        <f t="shared" si="20"/>
        <v>2.9048469814012675E-3</v>
      </c>
      <c r="S14" s="44">
        <v>228</v>
      </c>
      <c r="T14" s="62">
        <f t="shared" si="15"/>
        <v>7.3810294593719655E-2</v>
      </c>
      <c r="U14" s="93">
        <v>5</v>
      </c>
      <c r="V14" s="96" t="s">
        <v>206</v>
      </c>
      <c r="W14" s="61">
        <f t="shared" si="10"/>
        <v>5</v>
      </c>
      <c r="X14" s="1">
        <f t="shared" si="11"/>
        <v>7.6146383808232943E-5</v>
      </c>
      <c r="Y14" s="44">
        <v>4</v>
      </c>
      <c r="Z14" s="1">
        <f t="shared" si="12"/>
        <v>6.1359104157079303E-5</v>
      </c>
      <c r="AA14" s="44">
        <v>1</v>
      </c>
      <c r="AB14" s="62">
        <f>AA14/AA$9</f>
        <v>2.1008403361344537E-3</v>
      </c>
      <c r="AC14" s="61">
        <f t="shared" si="13"/>
        <v>302</v>
      </c>
      <c r="AD14" s="1">
        <f t="shared" si="16"/>
        <v>5.9944422389837236E-2</v>
      </c>
      <c r="AE14" s="44">
        <v>180</v>
      </c>
      <c r="AF14" s="1">
        <f t="shared" si="21"/>
        <v>4.77326968973747E-2</v>
      </c>
      <c r="AG14" s="44">
        <v>122</v>
      </c>
      <c r="AH14" s="62">
        <f t="shared" si="17"/>
        <v>9.6290449881610105E-2</v>
      </c>
    </row>
    <row r="15" spans="1:34" ht="15" customHeight="1">
      <c r="A15" s="93">
        <v>6</v>
      </c>
      <c r="B15" s="96" t="s">
        <v>80</v>
      </c>
      <c r="C15" s="61">
        <f t="shared" si="22"/>
        <v>232759</v>
      </c>
      <c r="D15" s="1">
        <f t="shared" si="3"/>
        <v>0.11261620430087757</v>
      </c>
      <c r="E15" s="44">
        <f t="shared" si="18"/>
        <v>229627</v>
      </c>
      <c r="F15" s="1">
        <f t="shared" si="4"/>
        <v>0.11691171454086491</v>
      </c>
      <c r="G15" s="44">
        <f t="shared" si="5"/>
        <v>3132</v>
      </c>
      <c r="H15" s="62">
        <f t="shared" si="6"/>
        <v>3.0488279728993067E-2</v>
      </c>
      <c r="I15" s="61">
        <f>K15+M15</f>
        <v>230286</v>
      </c>
      <c r="J15" s="1">
        <f t="shared" si="7"/>
        <v>0.12023871681877989</v>
      </c>
      <c r="K15" s="44">
        <v>227584</v>
      </c>
      <c r="L15" s="1">
        <f t="shared" si="8"/>
        <v>0.12522890547964502</v>
      </c>
      <c r="M15" s="44">
        <v>2702</v>
      </c>
      <c r="N15" s="62">
        <f t="shared" si="9"/>
        <v>2.7600719130505841E-2</v>
      </c>
      <c r="O15" s="61">
        <f t="shared" si="19"/>
        <v>1245</v>
      </c>
      <c r="P15" s="1">
        <f t="shared" si="14"/>
        <v>1.5391272097910743E-2</v>
      </c>
      <c r="Q15" s="44">
        <v>948</v>
      </c>
      <c r="R15" s="1">
        <f t="shared" si="20"/>
        <v>1.2184933355612396E-2</v>
      </c>
      <c r="S15" s="44">
        <v>297</v>
      </c>
      <c r="T15" s="62">
        <f t="shared" si="15"/>
        <v>9.6147620589187438E-2</v>
      </c>
      <c r="U15" s="93">
        <v>6</v>
      </c>
      <c r="V15" s="96" t="s">
        <v>80</v>
      </c>
      <c r="W15" s="61">
        <f t="shared" si="10"/>
        <v>59</v>
      </c>
      <c r="X15" s="63">
        <f t="shared" si="11"/>
        <v>8.9852732893714877E-4</v>
      </c>
      <c r="Y15" s="44">
        <v>59</v>
      </c>
      <c r="Z15" s="63">
        <f t="shared" si="12"/>
        <v>9.0504678631691973E-4</v>
      </c>
      <c r="AA15" s="44"/>
      <c r="AB15" s="65"/>
      <c r="AC15" s="61">
        <f t="shared" si="13"/>
        <v>1169</v>
      </c>
      <c r="AD15" s="1">
        <f t="shared" si="16"/>
        <v>0.23203652242953554</v>
      </c>
      <c r="AE15" s="44">
        <v>1036</v>
      </c>
      <c r="AF15" s="1">
        <f t="shared" si="21"/>
        <v>0.27472818880933442</v>
      </c>
      <c r="AG15" s="44">
        <v>133</v>
      </c>
      <c r="AH15" s="62">
        <f t="shared" si="17"/>
        <v>0.10497237569060773</v>
      </c>
    </row>
    <row r="16" spans="1:34" ht="15" customHeight="1">
      <c r="A16" s="93">
        <v>7</v>
      </c>
      <c r="B16" s="96" t="s">
        <v>81</v>
      </c>
      <c r="C16" s="61">
        <f t="shared" si="22"/>
        <v>133687</v>
      </c>
      <c r="D16" s="1">
        <f t="shared" si="3"/>
        <v>6.4682020907339433E-2</v>
      </c>
      <c r="E16" s="44">
        <f t="shared" si="18"/>
        <v>131158</v>
      </c>
      <c r="F16" s="1">
        <f t="shared" si="4"/>
        <v>6.6777454984608769E-2</v>
      </c>
      <c r="G16" s="44">
        <f t="shared" si="5"/>
        <v>2529</v>
      </c>
      <c r="H16" s="62">
        <f t="shared" si="6"/>
        <v>2.4618409781169692E-2</v>
      </c>
      <c r="I16" s="61">
        <f t="shared" si="2"/>
        <v>131237</v>
      </c>
      <c r="J16" s="1">
        <f t="shared" si="7"/>
        <v>6.8522482821996203E-2</v>
      </c>
      <c r="K16" s="44">
        <v>129079</v>
      </c>
      <c r="L16" s="1">
        <f t="shared" si="8"/>
        <v>7.1026178863220171E-2</v>
      </c>
      <c r="M16" s="44">
        <v>2158</v>
      </c>
      <c r="N16" s="62">
        <f t="shared" si="9"/>
        <v>2.2043801585355887E-2</v>
      </c>
      <c r="O16" s="61">
        <f t="shared" si="19"/>
        <v>2144</v>
      </c>
      <c r="P16" s="1">
        <f t="shared" si="14"/>
        <v>2.6505130424032637E-2</v>
      </c>
      <c r="Q16" s="44">
        <v>1859</v>
      </c>
      <c r="R16" s="1">
        <f t="shared" si="20"/>
        <v>2.389429441780954E-2</v>
      </c>
      <c r="S16" s="44">
        <v>285</v>
      </c>
      <c r="T16" s="62">
        <f t="shared" si="15"/>
        <v>9.2262868242149562E-2</v>
      </c>
      <c r="U16" s="93">
        <v>7</v>
      </c>
      <c r="V16" s="96" t="s">
        <v>81</v>
      </c>
      <c r="W16" s="61">
        <f t="shared" si="10"/>
        <v>3</v>
      </c>
      <c r="X16" s="64">
        <f t="shared" si="11"/>
        <v>4.5687830284939771E-5</v>
      </c>
      <c r="Y16" s="44">
        <v>3</v>
      </c>
      <c r="Z16" s="64">
        <f t="shared" si="12"/>
        <v>4.6019328117809481E-5</v>
      </c>
      <c r="AA16" s="44"/>
      <c r="AB16" s="65"/>
      <c r="AC16" s="61">
        <f t="shared" si="13"/>
        <v>303</v>
      </c>
      <c r="AD16" s="1">
        <f t="shared" si="16"/>
        <v>6.0142913854704251E-2</v>
      </c>
      <c r="AE16" s="44">
        <v>217</v>
      </c>
      <c r="AF16" s="1">
        <f t="shared" si="21"/>
        <v>5.7544417926279498E-2</v>
      </c>
      <c r="AG16" s="44">
        <v>86</v>
      </c>
      <c r="AH16" s="62">
        <f t="shared" si="17"/>
        <v>6.7876874506708762E-2</v>
      </c>
    </row>
    <row r="17" spans="1:34" ht="15" customHeight="1">
      <c r="A17" s="93">
        <v>8</v>
      </c>
      <c r="B17" s="96" t="s">
        <v>82</v>
      </c>
      <c r="C17" s="61">
        <f t="shared" si="22"/>
        <v>105467</v>
      </c>
      <c r="D17" s="1">
        <f t="shared" si="3"/>
        <v>5.1028287709608031E-2</v>
      </c>
      <c r="E17" s="44">
        <f>K17+Y17+AE17+Q17</f>
        <v>103362</v>
      </c>
      <c r="F17" s="1">
        <f t="shared" si="4"/>
        <v>5.2625469297481908E-2</v>
      </c>
      <c r="G17" s="44">
        <f t="shared" si="5"/>
        <v>2105</v>
      </c>
      <c r="H17" s="62">
        <f t="shared" si="6"/>
        <v>2.0491005373413286E-2</v>
      </c>
      <c r="I17" s="61">
        <f t="shared" si="2"/>
        <v>102358</v>
      </c>
      <c r="J17" s="1">
        <f t="shared" si="7"/>
        <v>5.3443954804619789E-2</v>
      </c>
      <c r="K17" s="44">
        <v>100567</v>
      </c>
      <c r="L17" s="1">
        <f t="shared" si="8"/>
        <v>5.5337349450626849E-2</v>
      </c>
      <c r="M17" s="44">
        <v>1791</v>
      </c>
      <c r="N17" s="62">
        <f t="shared" si="9"/>
        <v>1.8294925226771269E-2</v>
      </c>
      <c r="O17" s="61">
        <f t="shared" si="19"/>
        <v>2907</v>
      </c>
      <c r="P17" s="1">
        <f t="shared" si="14"/>
        <v>3.5937693163555447E-2</v>
      </c>
      <c r="Q17" s="44">
        <v>2651</v>
      </c>
      <c r="R17" s="1">
        <f t="shared" si="20"/>
        <v>3.4074112157941414E-2</v>
      </c>
      <c r="S17" s="44">
        <v>256</v>
      </c>
      <c r="T17" s="62">
        <f t="shared" si="15"/>
        <v>8.2874716736808032E-2</v>
      </c>
      <c r="U17" s="93">
        <v>8</v>
      </c>
      <c r="V17" s="96" t="s">
        <v>82</v>
      </c>
      <c r="W17" s="61"/>
      <c r="X17" s="64"/>
      <c r="Y17" s="44">
        <v>2</v>
      </c>
      <c r="Z17" s="81"/>
      <c r="AA17" s="44"/>
      <c r="AB17" s="62"/>
      <c r="AC17" s="61">
        <f t="shared" si="13"/>
        <v>200</v>
      </c>
      <c r="AD17" s="1">
        <f t="shared" si="16"/>
        <v>3.9698292973402147E-2</v>
      </c>
      <c r="AE17" s="44">
        <v>142</v>
      </c>
      <c r="AF17" s="1">
        <f t="shared" si="21"/>
        <v>3.7655794219040042E-2</v>
      </c>
      <c r="AG17" s="44">
        <v>58</v>
      </c>
      <c r="AH17" s="62">
        <f t="shared" si="17"/>
        <v>4.5777426992896608E-2</v>
      </c>
    </row>
    <row r="18" spans="1:34" ht="15" customHeight="1">
      <c r="A18" s="93">
        <v>9</v>
      </c>
      <c r="B18" s="96" t="s">
        <v>83</v>
      </c>
      <c r="C18" s="61">
        <f t="shared" si="22"/>
        <v>156187</v>
      </c>
      <c r="D18" s="1">
        <f t="shared" si="3"/>
        <v>7.5568236249258527E-2</v>
      </c>
      <c r="E18" s="44">
        <f t="shared" si="18"/>
        <v>152709</v>
      </c>
      <c r="F18" s="1">
        <f>E18/E$9</f>
        <v>7.7749877043296028E-2</v>
      </c>
      <c r="G18" s="44">
        <f t="shared" si="5"/>
        <v>3478</v>
      </c>
      <c r="H18" s="62">
        <f>G18/G$9</f>
        <v>3.3856397476832022E-2</v>
      </c>
      <c r="I18" s="61">
        <f t="shared" si="2"/>
        <v>148968</v>
      </c>
      <c r="J18" s="1">
        <f t="shared" si="7"/>
        <v>7.7780330402456091E-2</v>
      </c>
      <c r="K18" s="44">
        <v>145947</v>
      </c>
      <c r="L18" s="1">
        <f t="shared" si="8"/>
        <v>8.0307855859980279E-2</v>
      </c>
      <c r="M18" s="44">
        <v>3021</v>
      </c>
      <c r="N18" s="62">
        <f t="shared" si="9"/>
        <v>3.0859279235106642E-2</v>
      </c>
      <c r="O18" s="61">
        <f t="shared" si="19"/>
        <v>6978</v>
      </c>
      <c r="P18" s="1">
        <f t="shared" si="14"/>
        <v>8.6265298553591302E-2</v>
      </c>
      <c r="Q18" s="44">
        <v>6567</v>
      </c>
      <c r="R18" s="1">
        <f t="shared" si="20"/>
        <v>8.4407655428593464E-2</v>
      </c>
      <c r="S18" s="44">
        <v>411</v>
      </c>
      <c r="T18" s="62">
        <f t="shared" si="15"/>
        <v>0.13305276788604725</v>
      </c>
      <c r="U18" s="93">
        <v>9</v>
      </c>
      <c r="V18" s="96" t="s">
        <v>83</v>
      </c>
      <c r="W18" s="61">
        <f t="shared" si="10"/>
        <v>2</v>
      </c>
      <c r="X18" s="64">
        <f>W18/W$9</f>
        <v>3.0458553523293179E-5</v>
      </c>
      <c r="Y18" s="44">
        <v>2</v>
      </c>
      <c r="Z18" s="64">
        <f>Y18/Y$9</f>
        <v>3.0679552078539652E-5</v>
      </c>
      <c r="AA18" s="44"/>
      <c r="AB18" s="65"/>
      <c r="AC18" s="61">
        <f t="shared" si="13"/>
        <v>239</v>
      </c>
      <c r="AD18" s="1">
        <f t="shared" si="16"/>
        <v>4.7439460103215564E-2</v>
      </c>
      <c r="AE18" s="44">
        <v>193</v>
      </c>
      <c r="AF18" s="1">
        <f t="shared" si="21"/>
        <v>5.1180058339962878E-2</v>
      </c>
      <c r="AG18" s="44">
        <v>46</v>
      </c>
      <c r="AH18" s="62">
        <f t="shared" si="17"/>
        <v>3.6306235201262825E-2</v>
      </c>
    </row>
    <row r="19" spans="1:34" ht="15" customHeight="1">
      <c r="A19" s="93">
        <v>10</v>
      </c>
      <c r="B19" s="96" t="s">
        <v>151</v>
      </c>
      <c r="C19" s="61">
        <f t="shared" si="22"/>
        <v>107738</v>
      </c>
      <c r="D19" s="1">
        <f t="shared" si="3"/>
        <v>5.2127069711452395E-2</v>
      </c>
      <c r="E19" s="44">
        <f t="shared" si="18"/>
        <v>105104</v>
      </c>
      <c r="F19" s="1">
        <f t="shared" si="4"/>
        <v>5.3512386806007416E-2</v>
      </c>
      <c r="G19" s="44">
        <f t="shared" si="5"/>
        <v>2634</v>
      </c>
      <c r="H19" s="62">
        <f t="shared" si="6"/>
        <v>2.5640526438750876E-2</v>
      </c>
      <c r="I19" s="61">
        <f t="shared" si="2"/>
        <v>98068</v>
      </c>
      <c r="J19" s="1">
        <f t="shared" si="7"/>
        <v>5.1204026649401643E-2</v>
      </c>
      <c r="K19" s="44">
        <v>95794</v>
      </c>
      <c r="L19" s="1">
        <f t="shared" si="8"/>
        <v>5.271098922383434E-2</v>
      </c>
      <c r="M19" s="44">
        <v>2274</v>
      </c>
      <c r="N19" s="62">
        <f t="shared" si="9"/>
        <v>2.3228732532483452E-2</v>
      </c>
      <c r="O19" s="61">
        <f t="shared" si="19"/>
        <v>9558</v>
      </c>
      <c r="P19" s="1">
        <f t="shared" si="14"/>
        <v>0.11816046482877983</v>
      </c>
      <c r="Q19" s="44">
        <v>9220</v>
      </c>
      <c r="R19" s="1">
        <f t="shared" si="20"/>
        <v>0.11850747419698976</v>
      </c>
      <c r="S19" s="44">
        <v>338</v>
      </c>
      <c r="T19" s="62">
        <f t="shared" si="15"/>
        <v>0.10942052444156684</v>
      </c>
      <c r="U19" s="93">
        <v>10</v>
      </c>
      <c r="V19" s="96" t="s">
        <v>151</v>
      </c>
      <c r="W19" s="61"/>
      <c r="X19" s="64"/>
      <c r="Y19" s="44"/>
      <c r="Z19" s="64"/>
      <c r="AA19" s="44"/>
      <c r="AB19" s="62"/>
      <c r="AC19" s="61">
        <f t="shared" si="13"/>
        <v>112</v>
      </c>
      <c r="AD19" s="1">
        <f t="shared" si="16"/>
        <v>2.2231044065105201E-2</v>
      </c>
      <c r="AE19" s="44">
        <v>90</v>
      </c>
      <c r="AF19" s="1">
        <f t="shared" si="21"/>
        <v>2.386634844868735E-2</v>
      </c>
      <c r="AG19" s="44">
        <v>22</v>
      </c>
      <c r="AH19" s="62">
        <f t="shared" si="17"/>
        <v>1.7363851617995266E-2</v>
      </c>
    </row>
    <row r="20" spans="1:34" ht="15" customHeight="1">
      <c r="A20" s="93">
        <v>11</v>
      </c>
      <c r="B20" s="96" t="s">
        <v>152</v>
      </c>
      <c r="C20" s="61">
        <f t="shared" si="22"/>
        <v>76740</v>
      </c>
      <c r="D20" s="1">
        <f t="shared" si="3"/>
        <v>3.7129251792838706E-2</v>
      </c>
      <c r="E20" s="44">
        <f t="shared" si="18"/>
        <v>75022</v>
      </c>
      <c r="F20" s="1">
        <f t="shared" si="4"/>
        <v>3.8196512815499774E-2</v>
      </c>
      <c r="G20" s="44">
        <f t="shared" si="5"/>
        <v>1718</v>
      </c>
      <c r="H20" s="62">
        <f t="shared" si="6"/>
        <v>1.6723775406899774E-2</v>
      </c>
      <c r="I20" s="61">
        <f t="shared" si="2"/>
        <v>65051</v>
      </c>
      <c r="J20" s="1">
        <f t="shared" si="7"/>
        <v>3.3964933898623671E-2</v>
      </c>
      <c r="K20" s="44">
        <v>63558</v>
      </c>
      <c r="L20" s="1">
        <f t="shared" si="8"/>
        <v>3.4973015565572613E-2</v>
      </c>
      <c r="M20" s="44">
        <v>1493</v>
      </c>
      <c r="N20" s="62">
        <f t="shared" si="9"/>
        <v>1.5250878483288387E-2</v>
      </c>
      <c r="O20" s="61">
        <f t="shared" si="19"/>
        <v>11631</v>
      </c>
      <c r="P20" s="1">
        <f t="shared" si="14"/>
        <v>0.14378786005686736</v>
      </c>
      <c r="Q20" s="44">
        <v>11410</v>
      </c>
      <c r="R20" s="1">
        <f t="shared" si="20"/>
        <v>0.14665621264508169</v>
      </c>
      <c r="S20" s="44">
        <v>221</v>
      </c>
      <c r="T20" s="62">
        <f t="shared" si="15"/>
        <v>7.1544189057947558E-2</v>
      </c>
      <c r="U20" s="93">
        <v>11</v>
      </c>
      <c r="V20" s="96" t="s">
        <v>152</v>
      </c>
      <c r="W20" s="61"/>
      <c r="X20" s="64"/>
      <c r="Y20" s="44"/>
      <c r="Z20" s="64"/>
      <c r="AA20" s="44"/>
      <c r="AB20" s="65"/>
      <c r="AC20" s="61">
        <f t="shared" si="13"/>
        <v>58</v>
      </c>
      <c r="AD20" s="1">
        <f t="shared" si="16"/>
        <v>1.1512504962286622E-2</v>
      </c>
      <c r="AE20" s="44">
        <v>54</v>
      </c>
      <c r="AF20" s="1">
        <f t="shared" si="21"/>
        <v>1.4319809069212411E-2</v>
      </c>
      <c r="AG20" s="44">
        <v>4</v>
      </c>
      <c r="AH20" s="62">
        <f t="shared" si="17"/>
        <v>3.1570639305445935E-3</v>
      </c>
    </row>
    <row r="21" spans="1:34" ht="15" customHeight="1">
      <c r="A21" s="93">
        <v>12</v>
      </c>
      <c r="B21" s="96" t="s">
        <v>153</v>
      </c>
      <c r="C21" s="61">
        <f t="shared" si="22"/>
        <v>53505</v>
      </c>
      <c r="D21" s="1">
        <f t="shared" si="3"/>
        <v>2.5887420083083597E-2</v>
      </c>
      <c r="E21" s="44">
        <f t="shared" si="18"/>
        <v>52419</v>
      </c>
      <c r="F21" s="1">
        <f t="shared" si="4"/>
        <v>2.6688478116761519E-2</v>
      </c>
      <c r="G21" s="44">
        <f t="shared" si="5"/>
        <v>1086</v>
      </c>
      <c r="H21" s="62">
        <f t="shared" si="6"/>
        <v>1.057160657269683E-2</v>
      </c>
      <c r="I21" s="61">
        <f t="shared" si="2"/>
        <v>43040</v>
      </c>
      <c r="J21" s="1">
        <f t="shared" si="7"/>
        <v>2.2472379440696726E-2</v>
      </c>
      <c r="K21" s="44">
        <v>42082</v>
      </c>
      <c r="L21" s="1">
        <f t="shared" si="8"/>
        <v>2.3155770178898437E-2</v>
      </c>
      <c r="M21" s="44">
        <v>958</v>
      </c>
      <c r="N21" s="62">
        <f t="shared" si="9"/>
        <v>9.7858952357603984E-3</v>
      </c>
      <c r="O21" s="61">
        <f t="shared" si="19"/>
        <v>10426</v>
      </c>
      <c r="P21" s="1">
        <f t="shared" si="14"/>
        <v>0.12889108666089752</v>
      </c>
      <c r="Q21" s="44">
        <v>10298</v>
      </c>
      <c r="R21" s="1">
        <f t="shared" si="20"/>
        <v>0.13236333723216925</v>
      </c>
      <c r="S21" s="44">
        <v>128</v>
      </c>
      <c r="T21" s="62">
        <f t="shared" si="15"/>
        <v>4.1437358368404016E-2</v>
      </c>
      <c r="U21" s="93">
        <v>12</v>
      </c>
      <c r="V21" s="96" t="s">
        <v>153</v>
      </c>
      <c r="W21" s="61"/>
      <c r="X21" s="63"/>
      <c r="Y21" s="44"/>
      <c r="Z21" s="64"/>
      <c r="AA21" s="44"/>
      <c r="AB21" s="62"/>
      <c r="AC21" s="61">
        <f t="shared" si="13"/>
        <v>39</v>
      </c>
      <c r="AD21" s="1">
        <f t="shared" si="16"/>
        <v>7.741167129813418E-3</v>
      </c>
      <c r="AE21" s="44">
        <v>39</v>
      </c>
      <c r="AF21" s="1">
        <f t="shared" si="21"/>
        <v>1.0342084327764518E-2</v>
      </c>
      <c r="AG21" s="44"/>
      <c r="AH21" s="62">
        <f t="shared" si="17"/>
        <v>0</v>
      </c>
    </row>
    <row r="22" spans="1:34" ht="15" customHeight="1">
      <c r="A22" s="93">
        <v>13</v>
      </c>
      <c r="B22" s="96" t="s">
        <v>154</v>
      </c>
      <c r="C22" s="61">
        <f t="shared" si="22"/>
        <v>39067</v>
      </c>
      <c r="D22" s="1">
        <f t="shared" si="3"/>
        <v>1.8901856656122359E-2</v>
      </c>
      <c r="E22" s="44">
        <f t="shared" si="18"/>
        <v>38507</v>
      </c>
      <c r="F22" s="1">
        <f t="shared" si="4"/>
        <v>1.9605357348330486E-2</v>
      </c>
      <c r="G22" s="44">
        <f t="shared" si="5"/>
        <v>560</v>
      </c>
      <c r="H22" s="62">
        <f t="shared" si="6"/>
        <v>5.4512888404329883E-3</v>
      </c>
      <c r="I22" s="61">
        <f t="shared" si="2"/>
        <v>30559</v>
      </c>
      <c r="J22" s="1">
        <f t="shared" si="7"/>
        <v>1.5955702679559741E-2</v>
      </c>
      <c r="K22" s="44">
        <v>30085</v>
      </c>
      <c r="L22" s="1">
        <f t="shared" si="8"/>
        <v>1.6554378257501057E-2</v>
      </c>
      <c r="M22" s="44">
        <v>474</v>
      </c>
      <c r="N22" s="62">
        <f t="shared" si="9"/>
        <v>4.8418730080902186E-3</v>
      </c>
      <c r="O22" s="61">
        <f t="shared" si="19"/>
        <v>8487</v>
      </c>
      <c r="P22" s="1">
        <f t="shared" si="14"/>
        <v>0.10492026208431203</v>
      </c>
      <c r="Q22" s="44">
        <v>8405</v>
      </c>
      <c r="R22" s="1">
        <f t="shared" si="20"/>
        <v>0.10803203043662678</v>
      </c>
      <c r="S22" s="44">
        <v>82</v>
      </c>
      <c r="T22" s="62">
        <f t="shared" si="15"/>
        <v>2.6545807704758822E-2</v>
      </c>
      <c r="U22" s="93">
        <v>13</v>
      </c>
      <c r="V22" s="96" t="s">
        <v>154</v>
      </c>
      <c r="W22" s="61"/>
      <c r="X22" s="63"/>
      <c r="Y22" s="44"/>
      <c r="Z22" s="64"/>
      <c r="AA22" s="44"/>
      <c r="AB22" s="62"/>
      <c r="AC22" s="61">
        <f t="shared" si="13"/>
        <v>21</v>
      </c>
      <c r="AD22" s="1">
        <f t="shared" si="16"/>
        <v>4.168320762207225E-3</v>
      </c>
      <c r="AE22" s="44">
        <v>17</v>
      </c>
      <c r="AF22" s="1">
        <f t="shared" si="21"/>
        <v>4.5080880403076109E-3</v>
      </c>
      <c r="AG22" s="44">
        <v>4</v>
      </c>
      <c r="AH22" s="62">
        <f t="shared" si="17"/>
        <v>3.1570639305445935E-3</v>
      </c>
    </row>
    <row r="23" spans="1:34" ht="15" customHeight="1">
      <c r="A23" s="93">
        <v>14</v>
      </c>
      <c r="B23" s="96" t="s">
        <v>84</v>
      </c>
      <c r="C23" s="61">
        <f t="shared" si="22"/>
        <v>60467</v>
      </c>
      <c r="D23" s="1">
        <f t="shared" si="3"/>
        <v>2.9255857025769848E-2</v>
      </c>
      <c r="E23" s="44">
        <f t="shared" si="18"/>
        <v>59953</v>
      </c>
      <c r="F23" s="1">
        <f t="shared" si="4"/>
        <v>3.0524319970510756E-2</v>
      </c>
      <c r="G23" s="44">
        <f t="shared" si="5"/>
        <v>514</v>
      </c>
      <c r="H23" s="62">
        <f t="shared" si="6"/>
        <v>5.0035043999688495E-3</v>
      </c>
      <c r="I23" s="61">
        <f t="shared" si="2"/>
        <v>46939</v>
      </c>
      <c r="J23" s="1">
        <f t="shared" si="7"/>
        <v>2.4508155635847205E-2</v>
      </c>
      <c r="K23" s="44">
        <v>46501</v>
      </c>
      <c r="L23" s="1">
        <f t="shared" si="8"/>
        <v>2.558734064656994E-2</v>
      </c>
      <c r="M23" s="44">
        <v>438</v>
      </c>
      <c r="N23" s="62">
        <f t="shared" si="9"/>
        <v>4.4741358176023536E-3</v>
      </c>
      <c r="O23" s="61">
        <f t="shared" si="19"/>
        <v>13508</v>
      </c>
      <c r="P23" s="1">
        <f t="shared" si="14"/>
        <v>0.16699221164544442</v>
      </c>
      <c r="Q23" s="44">
        <v>13433</v>
      </c>
      <c r="R23" s="1">
        <f t="shared" si="20"/>
        <v>0.17265844912019127</v>
      </c>
      <c r="S23" s="44">
        <v>75</v>
      </c>
      <c r="T23" s="62">
        <f t="shared" si="15"/>
        <v>2.4279702168986728E-2</v>
      </c>
      <c r="U23" s="93">
        <v>14</v>
      </c>
      <c r="V23" s="96" t="s">
        <v>84</v>
      </c>
      <c r="W23" s="61"/>
      <c r="X23" s="64"/>
      <c r="Y23" s="44">
        <v>1</v>
      </c>
      <c r="Z23" s="64">
        <f t="shared" ref="Z23" si="23">Y23/Y$9</f>
        <v>1.5339776039269826E-5</v>
      </c>
      <c r="AA23" s="44"/>
      <c r="AB23" s="62"/>
      <c r="AC23" s="61">
        <f>AE23+AG23</f>
        <v>19</v>
      </c>
      <c r="AD23" s="1">
        <f t="shared" si="16"/>
        <v>3.7713378324732037E-3</v>
      </c>
      <c r="AE23" s="44">
        <v>18</v>
      </c>
      <c r="AF23" s="1">
        <f t="shared" si="21"/>
        <v>4.7732696897374704E-3</v>
      </c>
      <c r="AG23" s="44">
        <v>1</v>
      </c>
      <c r="AH23" s="62">
        <f t="shared" si="17"/>
        <v>7.8926598263614838E-4</v>
      </c>
    </row>
    <row r="24" spans="1:34" ht="15" customHeight="1">
      <c r="A24" s="93">
        <v>15</v>
      </c>
      <c r="B24" s="96" t="s">
        <v>85</v>
      </c>
      <c r="C24" s="61">
        <f>E24+G24</f>
        <v>31656</v>
      </c>
      <c r="D24" s="1">
        <f t="shared" si="3"/>
        <v>1.5316179238390699E-2</v>
      </c>
      <c r="E24" s="44">
        <f>K24+Y24+AE24+Q24</f>
        <v>31532</v>
      </c>
      <c r="F24" s="1">
        <f t="shared" si="4"/>
        <v>1.6054123351794659E-2</v>
      </c>
      <c r="G24" s="44">
        <f>M24+AA24+AG24+S24</f>
        <v>124</v>
      </c>
      <c r="H24" s="62">
        <f t="shared" si="6"/>
        <v>1.2070711003815903E-3</v>
      </c>
      <c r="I24" s="61">
        <f t="shared" si="2"/>
        <v>24475</v>
      </c>
      <c r="J24" s="1">
        <f t="shared" si="7"/>
        <v>1.2779077295795827E-2</v>
      </c>
      <c r="K24" s="44">
        <v>24375</v>
      </c>
      <c r="L24" s="1">
        <f t="shared" si="8"/>
        <v>1.3412430447950416E-2</v>
      </c>
      <c r="M24" s="44">
        <v>100</v>
      </c>
      <c r="N24" s="62">
        <f t="shared" si="9"/>
        <v>1.0214921957996241E-3</v>
      </c>
      <c r="O24" s="61">
        <f t="shared" si="19"/>
        <v>7177</v>
      </c>
      <c r="P24" s="1">
        <f t="shared" si="14"/>
        <v>8.8725429595747307E-2</v>
      </c>
      <c r="Q24" s="44">
        <v>7154</v>
      </c>
      <c r="R24" s="1">
        <f t="shared" si="20"/>
        <v>9.1952545597100296E-2</v>
      </c>
      <c r="S24" s="44">
        <v>23</v>
      </c>
      <c r="T24" s="62">
        <f t="shared" si="15"/>
        <v>7.4457753318225963E-3</v>
      </c>
      <c r="U24" s="93">
        <v>15</v>
      </c>
      <c r="V24" s="96" t="s">
        <v>85</v>
      </c>
      <c r="W24" s="61"/>
      <c r="X24" s="64"/>
      <c r="Y24" s="44"/>
      <c r="Z24" s="64"/>
      <c r="AA24" s="44"/>
      <c r="AB24" s="62"/>
      <c r="AC24" s="61">
        <f>AE24+AG24</f>
        <v>4</v>
      </c>
      <c r="AD24" s="1">
        <f t="shared" si="16"/>
        <v>7.9396585946804284E-4</v>
      </c>
      <c r="AE24" s="44">
        <v>3</v>
      </c>
      <c r="AF24" s="1">
        <f t="shared" si="21"/>
        <v>7.955449482895784E-4</v>
      </c>
      <c r="AG24" s="44">
        <v>1</v>
      </c>
      <c r="AH24" s="62">
        <f t="shared" si="17"/>
        <v>7.8926598263614838E-4</v>
      </c>
    </row>
    <row r="25" spans="1:34" ht="15" customHeight="1">
      <c r="A25" s="93">
        <v>16</v>
      </c>
      <c r="B25" s="96" t="s">
        <v>86</v>
      </c>
      <c r="C25" s="61">
        <f>E25+G25</f>
        <v>20879</v>
      </c>
      <c r="D25" s="1">
        <f t="shared" si="3"/>
        <v>1.0101924005507941E-2</v>
      </c>
      <c r="E25" s="44">
        <f>K25+Y25+AE25+Q25</f>
        <v>20754</v>
      </c>
      <c r="F25" s="1">
        <f t="shared" si="4"/>
        <v>1.0566639478724672E-2</v>
      </c>
      <c r="G25" s="44">
        <f>M25+AA25+AG25+S25</f>
        <v>125</v>
      </c>
      <c r="H25" s="62">
        <f t="shared" si="6"/>
        <v>1.2168055447395062E-3</v>
      </c>
      <c r="I25" s="61">
        <f t="shared" si="2"/>
        <v>15636</v>
      </c>
      <c r="J25" s="1">
        <f t="shared" si="7"/>
        <v>8.1639898916062732E-3</v>
      </c>
      <c r="K25" s="44">
        <v>15538</v>
      </c>
      <c r="L25" s="1">
        <f t="shared" si="8"/>
        <v>8.5498397661642484E-3</v>
      </c>
      <c r="M25" s="44">
        <v>98</v>
      </c>
      <c r="N25" s="62">
        <f t="shared" si="9"/>
        <v>1.0010623518836317E-3</v>
      </c>
      <c r="O25" s="61">
        <f t="shared" si="19"/>
        <v>5239</v>
      </c>
      <c r="P25" s="1">
        <f t="shared" si="14"/>
        <v>6.4766967486710347E-2</v>
      </c>
      <c r="Q25" s="44">
        <v>5215</v>
      </c>
      <c r="R25" s="1">
        <f t="shared" si="20"/>
        <v>6.7029986761095617E-2</v>
      </c>
      <c r="S25" s="44">
        <v>24</v>
      </c>
      <c r="T25" s="62">
        <f t="shared" si="15"/>
        <v>7.7695046940757526E-3</v>
      </c>
      <c r="U25" s="93">
        <v>16</v>
      </c>
      <c r="V25" s="96" t="s">
        <v>86</v>
      </c>
      <c r="W25" s="61"/>
      <c r="X25" s="64"/>
      <c r="Y25" s="44"/>
      <c r="Z25" s="64"/>
      <c r="AA25" s="44"/>
      <c r="AB25" s="62"/>
      <c r="AC25" s="61">
        <f>AE25+AG25</f>
        <v>4</v>
      </c>
      <c r="AD25" s="1">
        <f t="shared" si="16"/>
        <v>7.9396585946804284E-4</v>
      </c>
      <c r="AE25" s="44">
        <v>1</v>
      </c>
      <c r="AF25" s="1"/>
      <c r="AG25" s="44">
        <v>3</v>
      </c>
      <c r="AH25" s="62">
        <f t="shared" si="17"/>
        <v>2.3677979479084454E-3</v>
      </c>
    </row>
    <row r="26" spans="1:34" ht="15" customHeight="1">
      <c r="A26" s="93">
        <v>17</v>
      </c>
      <c r="B26" s="96" t="s">
        <v>87</v>
      </c>
      <c r="C26" s="61">
        <f>E26+G26</f>
        <v>10</v>
      </c>
      <c r="D26" s="81">
        <f t="shared" si="3"/>
        <v>4.8383179297418179E-6</v>
      </c>
      <c r="E26" s="44">
        <f>K26+Y26+AE26+Q26</f>
        <v>10</v>
      </c>
      <c r="F26" s="81">
        <f t="shared" si="4"/>
        <v>5.091374905427711E-6</v>
      </c>
      <c r="G26" s="44"/>
      <c r="H26" s="62"/>
      <c r="I26" s="61">
        <f t="shared" si="2"/>
        <v>10</v>
      </c>
      <c r="J26" s="81">
        <f t="shared" si="7"/>
        <v>5.2212777510912472E-6</v>
      </c>
      <c r="K26" s="44">
        <v>10</v>
      </c>
      <c r="L26" s="81">
        <f t="shared" si="8"/>
        <v>5.5025355683899144E-6</v>
      </c>
      <c r="M26" s="44"/>
      <c r="N26" s="62"/>
      <c r="O26" s="61"/>
      <c r="P26" s="1"/>
      <c r="Q26" s="44"/>
      <c r="R26" s="1"/>
      <c r="S26" s="44"/>
      <c r="T26" s="62"/>
      <c r="U26" s="93">
        <v>17</v>
      </c>
      <c r="V26" s="96" t="s">
        <v>87</v>
      </c>
      <c r="W26" s="61"/>
      <c r="X26" s="64"/>
      <c r="Y26" s="44"/>
      <c r="Z26" s="64"/>
      <c r="AA26" s="44"/>
      <c r="AB26" s="62"/>
      <c r="AC26" s="61"/>
      <c r="AD26" s="81"/>
      <c r="AE26" s="44"/>
      <c r="AF26" s="63"/>
      <c r="AG26" s="44"/>
      <c r="AH26" s="62"/>
    </row>
    <row r="27" spans="1:34" ht="15" customHeight="1">
      <c r="A27" s="97"/>
      <c r="B27" s="214" t="s">
        <v>88</v>
      </c>
      <c r="C27" s="82">
        <f>E27+G27</f>
        <v>8875</v>
      </c>
      <c r="D27" s="85">
        <f>C27/C$9</f>
        <v>4.2940071626458628E-3</v>
      </c>
      <c r="E27" s="84">
        <f>K27+Y27+AE27+Q27</f>
        <v>8801</v>
      </c>
      <c r="F27" s="85">
        <f>E27/E$9</f>
        <v>4.4809190542669285E-3</v>
      </c>
      <c r="G27" s="84">
        <f>M27+AA27+AG27+S27</f>
        <v>74</v>
      </c>
      <c r="H27" s="86">
        <f>G27/G$9</f>
        <v>7.2034888248578767E-4</v>
      </c>
      <c r="I27" s="82">
        <f t="shared" si="2"/>
        <v>6493</v>
      </c>
      <c r="J27" s="85">
        <f>I27/$I$9</f>
        <v>3.3901756437835469E-3</v>
      </c>
      <c r="K27" s="84">
        <v>6434</v>
      </c>
      <c r="L27" s="85">
        <f t="shared" si="8"/>
        <v>3.5403313847020708E-3</v>
      </c>
      <c r="M27" s="84">
        <v>59</v>
      </c>
      <c r="N27" s="86">
        <f>M27/M$9</f>
        <v>6.0268039552177817E-4</v>
      </c>
      <c r="O27" s="82">
        <f>Q27+S27</f>
        <v>2380</v>
      </c>
      <c r="P27" s="83">
        <f>O27/$I$9</f>
        <v>1.2426641047597168E-3</v>
      </c>
      <c r="Q27" s="84">
        <v>2367</v>
      </c>
      <c r="R27" s="85">
        <f>Q27/Q$9</f>
        <v>3.042377347334867E-2</v>
      </c>
      <c r="S27" s="84">
        <v>13</v>
      </c>
      <c r="T27" s="88">
        <f>S27/S$9</f>
        <v>4.2084817092910331E-3</v>
      </c>
      <c r="U27" s="97"/>
      <c r="V27" s="214" t="s">
        <v>88</v>
      </c>
      <c r="W27" s="82"/>
      <c r="X27" s="83"/>
      <c r="Y27" s="84"/>
      <c r="Z27" s="83"/>
      <c r="AA27" s="84"/>
      <c r="AB27" s="88"/>
      <c r="AC27" s="82">
        <f>AE27+AG27</f>
        <v>2</v>
      </c>
      <c r="AD27" s="83">
        <f>AC27/AC$9</f>
        <v>3.9698292973402142E-4</v>
      </c>
      <c r="AE27" s="84"/>
      <c r="AF27" s="83"/>
      <c r="AG27" s="84">
        <v>2</v>
      </c>
      <c r="AH27" s="88">
        <f>AG27/AG$9</f>
        <v>1.5785319652722968E-3</v>
      </c>
    </row>
    <row r="28" spans="1:34" ht="15" customHeight="1">
      <c r="A28" s="99"/>
      <c r="B28" s="107" t="s">
        <v>207</v>
      </c>
      <c r="C28" s="47">
        <f>C10+C11+C12+C13</f>
        <v>814114</v>
      </c>
      <c r="D28" s="48">
        <f>C28/C$9</f>
        <v>0.39389423630538301</v>
      </c>
      <c r="E28" s="49">
        <f>E10+E11+E12+E13</f>
        <v>732355</v>
      </c>
      <c r="F28" s="48">
        <f>E28/E$9</f>
        <v>0.37286938688645116</v>
      </c>
      <c r="G28" s="49">
        <f>G10+G11+G12+G13</f>
        <v>81759</v>
      </c>
      <c r="H28" s="50">
        <f>G28/G$9</f>
        <v>0.79587843625885835</v>
      </c>
      <c r="I28" s="47">
        <f>I10+I11+I12+I13</f>
        <v>744816</v>
      </c>
      <c r="J28" s="48">
        <f>I28/$I$9</f>
        <v>0.38888912094567785</v>
      </c>
      <c r="K28" s="49">
        <f>K10+K11+K12+K13</f>
        <v>665040</v>
      </c>
      <c r="L28" s="48">
        <f t="shared" si="8"/>
        <v>0.36594062544020284</v>
      </c>
      <c r="M28" s="49">
        <f>M10+M11+M12+M13</f>
        <v>79776</v>
      </c>
      <c r="N28" s="50">
        <f>M28/M$9</f>
        <v>0.81490561412110807</v>
      </c>
      <c r="O28" s="47">
        <f>O10+O11+O12+O13</f>
        <v>1136</v>
      </c>
      <c r="P28" s="48">
        <f>O28/$I$9</f>
        <v>5.9313715252396566E-4</v>
      </c>
      <c r="Q28" s="49">
        <f>Q10+Q11+Q12+Q13</f>
        <v>415</v>
      </c>
      <c r="R28" s="48">
        <f>Q28/Q$9</f>
        <v>5.3341216693872833E-3</v>
      </c>
      <c r="S28" s="49">
        <f>S10+S11+S12+S13</f>
        <v>721</v>
      </c>
      <c r="T28" s="50">
        <f>S28/S$9</f>
        <v>0.23340887018452575</v>
      </c>
      <c r="U28" s="107"/>
      <c r="V28" s="107" t="s">
        <v>207</v>
      </c>
      <c r="W28" s="47">
        <f>W10+W11+W12+W13</f>
        <v>65594</v>
      </c>
      <c r="X28" s="48">
        <f>W28/W$9</f>
        <v>0.99894917990344634</v>
      </c>
      <c r="Y28" s="49">
        <f>Y10+Y11+Y12+Y13</f>
        <v>65119</v>
      </c>
      <c r="Z28" s="48">
        <f>Y28/Y$9</f>
        <v>0.99891087590121186</v>
      </c>
      <c r="AA28" s="49">
        <f>AA10+AA11+AA12+AA13</f>
        <v>475</v>
      </c>
      <c r="AB28" s="50">
        <f>AA28/AA$9</f>
        <v>0.99789915966386555</v>
      </c>
      <c r="AC28" s="47">
        <f>AC10+AC11+AC12+AC13</f>
        <v>2568</v>
      </c>
      <c r="AD28" s="48">
        <f>AC28/AC$9</f>
        <v>0.50972608177848355</v>
      </c>
      <c r="AE28" s="49">
        <f>AE10+AE11+AE12+AE13</f>
        <v>1781</v>
      </c>
      <c r="AF28" s="48">
        <f>AE28/AE$9</f>
        <v>0.47228851763457969</v>
      </c>
      <c r="AG28" s="49">
        <f>AG10+AG11+AG12+AG13</f>
        <v>787</v>
      </c>
      <c r="AH28" s="50">
        <f>AG28/AG$9</f>
        <v>0.62115232833464873</v>
      </c>
    </row>
    <row r="30" spans="1:34" s="70" customFormat="1" hidden="1">
      <c r="B30" s="71"/>
      <c r="C30" s="72">
        <f>C11+C12+C13</f>
        <v>812082</v>
      </c>
      <c r="D30" s="73">
        <f t="shared" ref="D30:N30" si="24">D11+D12+D13</f>
        <v>0.39291109010205949</v>
      </c>
      <c r="E30" s="74">
        <f t="shared" si="24"/>
        <v>730655</v>
      </c>
      <c r="F30" s="73">
        <f t="shared" si="24"/>
        <v>0.37200385315252837</v>
      </c>
      <c r="G30" s="74">
        <f t="shared" si="24"/>
        <v>81427</v>
      </c>
      <c r="H30" s="73">
        <f t="shared" si="24"/>
        <v>0.7926466007320303</v>
      </c>
      <c r="I30" s="74">
        <f t="shared" si="24"/>
        <v>743846</v>
      </c>
      <c r="J30" s="73">
        <f t="shared" si="24"/>
        <v>0.38838265700382196</v>
      </c>
      <c r="K30" s="74">
        <f t="shared" si="24"/>
        <v>664135</v>
      </c>
      <c r="L30" s="73">
        <f t="shared" si="24"/>
        <v>0.36544264597126352</v>
      </c>
      <c r="M30" s="74">
        <f t="shared" si="24"/>
        <v>79711</v>
      </c>
      <c r="N30" s="73">
        <f t="shared" si="24"/>
        <v>0.81424164419383838</v>
      </c>
      <c r="P30" s="71"/>
      <c r="Q30" s="74">
        <f t="shared" ref="Q30:AB30" si="25">Q11+Q12+Q13</f>
        <v>415</v>
      </c>
      <c r="R30" s="73">
        <f t="shared" si="25"/>
        <v>5.3341216693872824E-3</v>
      </c>
      <c r="S30" s="74">
        <f t="shared" si="25"/>
        <v>721</v>
      </c>
      <c r="T30" s="73">
        <f t="shared" si="25"/>
        <v>0.23340887018452572</v>
      </c>
      <c r="U30" s="74">
        <f t="shared" si="25"/>
        <v>9</v>
      </c>
      <c r="V30" s="73" t="e">
        <f t="shared" si="25"/>
        <v>#VALUE!</v>
      </c>
      <c r="W30" s="74">
        <f t="shared" si="25"/>
        <v>64532</v>
      </c>
      <c r="X30" s="73">
        <f t="shared" si="25"/>
        <v>0.98277568798257775</v>
      </c>
      <c r="Y30" s="74">
        <f t="shared" si="25"/>
        <v>64324</v>
      </c>
      <c r="Z30" s="73">
        <f t="shared" si="25"/>
        <v>0.98671575394999234</v>
      </c>
      <c r="AA30" s="74">
        <f t="shared" si="25"/>
        <v>208</v>
      </c>
      <c r="AB30" s="73">
        <f t="shared" si="25"/>
        <v>0.43697478991596639</v>
      </c>
    </row>
    <row r="32" spans="1:34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2:28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2:28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2:28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2:28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2:28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2:28"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2:28" ht="13.15" hidden="1" customHeight="1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AB39" s="75" t="s">
        <v>64</v>
      </c>
    </row>
    <row r="40" spans="2:28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2:28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2:28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2:28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2:28"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2:28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2:28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2:28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2:28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2:14">
      <c r="B49" s="29"/>
      <c r="C49" s="29"/>
      <c r="D49" s="29"/>
      <c r="E49" s="29"/>
      <c r="F49" s="29"/>
      <c r="G49" s="29"/>
      <c r="H49" s="29"/>
      <c r="I49" s="76"/>
      <c r="J49" s="29"/>
      <c r="K49" s="29"/>
      <c r="L49" s="29"/>
      <c r="M49" s="29"/>
      <c r="N49" s="29"/>
    </row>
    <row r="50" spans="2:14"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2:14" ht="44.25" customHeight="1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2:14" ht="134.25" customHeight="1"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64" spans="2:14" ht="12" customHeight="1"/>
    <row r="65" hidden="1"/>
    <row r="115" spans="9:9">
      <c r="I115" s="41"/>
    </row>
  </sheetData>
  <mergeCells count="21">
    <mergeCell ref="G7:H7"/>
    <mergeCell ref="K7:L7"/>
    <mergeCell ref="AA7:AB7"/>
    <mergeCell ref="E7:F7"/>
    <mergeCell ref="B3:T3"/>
    <mergeCell ref="W6:AB6"/>
    <mergeCell ref="O6:T6"/>
    <mergeCell ref="C6:H6"/>
    <mergeCell ref="I6:N6"/>
    <mergeCell ref="M7:N7"/>
    <mergeCell ref="Q7:R7"/>
    <mergeCell ref="S7:T7"/>
    <mergeCell ref="Y7:Z7"/>
    <mergeCell ref="C7:D7"/>
    <mergeCell ref="I7:J7"/>
    <mergeCell ref="O7:P7"/>
    <mergeCell ref="W7:X7"/>
    <mergeCell ref="AC7:AD7"/>
    <mergeCell ref="AC6:AH6"/>
    <mergeCell ref="AE7:AF7"/>
    <mergeCell ref="AG7:AH7"/>
  </mergeCells>
  <phoneticPr fontId="2" type="noConversion"/>
  <hyperlinks>
    <hyperlink ref="A1" location="'5'!A1" display="към съдържание" xr:uid="{825EAA56-74AA-4DA0-BA5C-EBB33BDEEBD7}"/>
  </hyperlinks>
  <printOptions horizontalCentered="1"/>
  <pageMargins left="0.59055118110236227" right="0.59055118110236227" top="0.39370078740157483" bottom="0.39370078740157483" header="0.27559055118110237" footer="0.27559055118110237"/>
  <pageSetup paperSize="9" scale="67" firstPageNumber="131" orientation="landscape" r:id="rId1"/>
  <headerFooter alignWithMargins="0">
    <oddFooter>&amp;C&amp;P</oddFooter>
  </headerFooter>
  <colBreaks count="1" manualBreakCount="1">
    <brk id="20" min="2" max="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4"/>
  <dimension ref="A1:IV63"/>
  <sheetViews>
    <sheetView zoomScaleNormal="100" workbookViewId="0"/>
  </sheetViews>
  <sheetFormatPr defaultRowHeight="12.75"/>
  <cols>
    <col min="1" max="1" width="3.28515625" style="43" customWidth="1"/>
    <col min="2" max="2" width="24.85546875" style="43" customWidth="1"/>
    <col min="3" max="3" width="9.5703125" style="43" customWidth="1"/>
    <col min="4" max="4" width="8.28515625" style="43" customWidth="1"/>
    <col min="5" max="5" width="11.42578125" style="43" customWidth="1"/>
    <col min="6" max="6" width="8.28515625" style="43" customWidth="1"/>
    <col min="7" max="7" width="11.28515625" style="43" customWidth="1"/>
    <col min="8" max="8" width="9.42578125" style="43" bestFit="1" customWidth="1"/>
    <col min="9" max="9" width="11.42578125" style="43" bestFit="1" customWidth="1"/>
    <col min="10" max="10" width="9.42578125" style="43" bestFit="1" customWidth="1"/>
    <col min="11" max="11" width="11.42578125" style="43" bestFit="1" customWidth="1"/>
    <col min="12" max="12" width="8.140625" style="43" customWidth="1"/>
    <col min="13" max="13" width="10.5703125" style="43" customWidth="1"/>
    <col min="14" max="14" width="8.28515625" style="43" customWidth="1"/>
    <col min="15" max="15" width="8.5703125" style="43" customWidth="1"/>
    <col min="16" max="16" width="7.140625" style="43" customWidth="1"/>
    <col min="17" max="17" width="10.42578125" style="43" bestFit="1" customWidth="1"/>
    <col min="18" max="18" width="9.42578125" style="43" bestFit="1" customWidth="1"/>
    <col min="19" max="19" width="10.42578125" style="43" bestFit="1" customWidth="1"/>
    <col min="20" max="20" width="9.42578125" style="43" bestFit="1" customWidth="1"/>
    <col min="21" max="21" width="4.140625" style="43" customWidth="1"/>
    <col min="22" max="22" width="24.42578125" style="43" customWidth="1"/>
    <col min="23" max="23" width="12" style="43" customWidth="1"/>
    <col min="24" max="24" width="8" style="43" customWidth="1"/>
    <col min="25" max="25" width="9.5703125" style="43" customWidth="1"/>
    <col min="26" max="26" width="7.5703125" style="43" customWidth="1"/>
    <col min="27" max="27" width="9.85546875" style="43" customWidth="1"/>
    <col min="28" max="28" width="12" style="43" customWidth="1"/>
    <col min="29" max="16384" width="9.140625" style="29"/>
  </cols>
  <sheetData>
    <row r="1" spans="1:34">
      <c r="A1" s="266" t="s">
        <v>64</v>
      </c>
    </row>
    <row r="3" spans="1:34" ht="45" customHeight="1">
      <c r="A3" s="272" t="s">
        <v>209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9"/>
      <c r="V3" s="29"/>
      <c r="W3" s="29"/>
      <c r="X3" s="29"/>
      <c r="Y3" s="29"/>
      <c r="Z3" s="29"/>
      <c r="AA3" s="29"/>
      <c r="AB3" s="29"/>
    </row>
    <row r="4" spans="1:34" ht="15" customHeight="1">
      <c r="A4" s="274"/>
      <c r="B4" s="274"/>
      <c r="C4" s="274"/>
      <c r="D4" s="274"/>
      <c r="E4" s="274"/>
      <c r="F4" s="274"/>
      <c r="G4" s="274"/>
      <c r="H4" s="274"/>
      <c r="I4" s="29"/>
      <c r="J4" s="45"/>
      <c r="K4" s="45"/>
      <c r="N4" s="45"/>
      <c r="O4" s="45"/>
      <c r="P4" s="45"/>
      <c r="Q4" s="45"/>
      <c r="R4" s="45"/>
    </row>
    <row r="5" spans="1:34" ht="15" customHeight="1">
      <c r="A5" s="274"/>
      <c r="B5" s="274"/>
      <c r="C5" s="274"/>
      <c r="D5" s="274"/>
      <c r="E5" s="274"/>
      <c r="F5" s="274"/>
      <c r="G5" s="274"/>
      <c r="H5" s="274"/>
      <c r="W5" s="46"/>
      <c r="Z5" s="44" t="s">
        <v>14</v>
      </c>
    </row>
    <row r="6" spans="1:34" ht="15" customHeight="1">
      <c r="A6" s="89"/>
      <c r="B6" s="90"/>
      <c r="C6" s="269" t="s">
        <v>72</v>
      </c>
      <c r="D6" s="270"/>
      <c r="E6" s="270"/>
      <c r="F6" s="270"/>
      <c r="G6" s="270"/>
      <c r="H6" s="271"/>
      <c r="I6" s="269" t="s">
        <v>56</v>
      </c>
      <c r="J6" s="270"/>
      <c r="K6" s="270"/>
      <c r="L6" s="270"/>
      <c r="M6" s="270"/>
      <c r="N6" s="271"/>
      <c r="O6" s="269" t="s">
        <v>66</v>
      </c>
      <c r="P6" s="270"/>
      <c r="Q6" s="270"/>
      <c r="R6" s="270"/>
      <c r="S6" s="270"/>
      <c r="T6" s="271"/>
      <c r="U6" s="89"/>
      <c r="V6" s="90"/>
      <c r="W6" s="269" t="s">
        <v>69</v>
      </c>
      <c r="X6" s="270"/>
      <c r="Y6" s="270"/>
      <c r="Z6" s="270"/>
      <c r="AA6" s="270"/>
      <c r="AB6" s="271"/>
      <c r="AC6" s="269" t="s">
        <v>68</v>
      </c>
      <c r="AD6" s="270"/>
      <c r="AE6" s="270"/>
      <c r="AF6" s="270"/>
      <c r="AG6" s="270"/>
      <c r="AH6" s="271"/>
    </row>
    <row r="7" spans="1:34" ht="15" customHeight="1">
      <c r="A7" s="91"/>
      <c r="B7" s="92" t="s">
        <v>65</v>
      </c>
      <c r="C7" s="101"/>
      <c r="D7" s="102"/>
      <c r="E7" s="275" t="s">
        <v>58</v>
      </c>
      <c r="F7" s="275"/>
      <c r="G7" s="275" t="s">
        <v>59</v>
      </c>
      <c r="H7" s="276"/>
      <c r="I7" s="101"/>
      <c r="J7" s="102"/>
      <c r="K7" s="275" t="s">
        <v>58</v>
      </c>
      <c r="L7" s="275"/>
      <c r="M7" s="275" t="s">
        <v>59</v>
      </c>
      <c r="N7" s="276"/>
      <c r="O7" s="101"/>
      <c r="P7" s="102"/>
      <c r="Q7" s="275" t="s">
        <v>58</v>
      </c>
      <c r="R7" s="275"/>
      <c r="S7" s="275" t="s">
        <v>59</v>
      </c>
      <c r="T7" s="276"/>
      <c r="U7" s="91"/>
      <c r="V7" s="203" t="s">
        <v>65</v>
      </c>
      <c r="W7" s="101"/>
      <c r="X7" s="102"/>
      <c r="Y7" s="275" t="s">
        <v>58</v>
      </c>
      <c r="Z7" s="275"/>
      <c r="AA7" s="275" t="s">
        <v>59</v>
      </c>
      <c r="AB7" s="276"/>
      <c r="AC7" s="101"/>
      <c r="AD7" s="102"/>
      <c r="AE7" s="275" t="s">
        <v>58</v>
      </c>
      <c r="AF7" s="275"/>
      <c r="AG7" s="275" t="s">
        <v>59</v>
      </c>
      <c r="AH7" s="276"/>
    </row>
    <row r="8" spans="1:34" ht="15" customHeight="1">
      <c r="A8" s="91"/>
      <c r="B8" s="92" t="s">
        <v>60</v>
      </c>
      <c r="C8" s="279" t="s">
        <v>61</v>
      </c>
      <c r="D8" s="277"/>
      <c r="E8" s="277" t="s">
        <v>62</v>
      </c>
      <c r="F8" s="277"/>
      <c r="G8" s="277" t="s">
        <v>62</v>
      </c>
      <c r="H8" s="278"/>
      <c r="I8" s="279" t="s">
        <v>61</v>
      </c>
      <c r="J8" s="277"/>
      <c r="K8" s="277" t="s">
        <v>62</v>
      </c>
      <c r="L8" s="277"/>
      <c r="M8" s="277" t="s">
        <v>62</v>
      </c>
      <c r="N8" s="278"/>
      <c r="O8" s="279" t="s">
        <v>61</v>
      </c>
      <c r="P8" s="277"/>
      <c r="Q8" s="277" t="s">
        <v>62</v>
      </c>
      <c r="R8" s="277"/>
      <c r="S8" s="277" t="s">
        <v>62</v>
      </c>
      <c r="T8" s="278"/>
      <c r="U8" s="91"/>
      <c r="V8" s="203" t="s">
        <v>60</v>
      </c>
      <c r="W8" s="279" t="s">
        <v>61</v>
      </c>
      <c r="X8" s="277"/>
      <c r="Y8" s="277" t="s">
        <v>62</v>
      </c>
      <c r="Z8" s="277"/>
      <c r="AA8" s="277" t="s">
        <v>62</v>
      </c>
      <c r="AB8" s="278"/>
      <c r="AC8" s="279" t="s">
        <v>61</v>
      </c>
      <c r="AD8" s="277"/>
      <c r="AE8" s="277" t="s">
        <v>62</v>
      </c>
      <c r="AF8" s="277"/>
      <c r="AG8" s="277" t="s">
        <v>62</v>
      </c>
      <c r="AH8" s="278"/>
    </row>
    <row r="9" spans="1:34" ht="15" customHeight="1">
      <c r="A9" s="107" t="s">
        <v>12</v>
      </c>
      <c r="B9" s="108" t="s">
        <v>63</v>
      </c>
      <c r="C9" s="109" t="s">
        <v>9</v>
      </c>
      <c r="D9" s="110" t="s">
        <v>0</v>
      </c>
      <c r="E9" s="110" t="s">
        <v>9</v>
      </c>
      <c r="F9" s="110" t="s">
        <v>0</v>
      </c>
      <c r="G9" s="110" t="s">
        <v>9</v>
      </c>
      <c r="H9" s="108" t="s">
        <v>0</v>
      </c>
      <c r="I9" s="109" t="s">
        <v>9</v>
      </c>
      <c r="J9" s="110" t="s">
        <v>0</v>
      </c>
      <c r="K9" s="110" t="s">
        <v>9</v>
      </c>
      <c r="L9" s="110" t="s">
        <v>0</v>
      </c>
      <c r="M9" s="110" t="s">
        <v>9</v>
      </c>
      <c r="N9" s="108" t="s">
        <v>0</v>
      </c>
      <c r="O9" s="109" t="s">
        <v>9</v>
      </c>
      <c r="P9" s="110" t="s">
        <v>0</v>
      </c>
      <c r="Q9" s="110" t="s">
        <v>9</v>
      </c>
      <c r="R9" s="110" t="s">
        <v>0</v>
      </c>
      <c r="S9" s="110" t="s">
        <v>9</v>
      </c>
      <c r="T9" s="108" t="s">
        <v>0</v>
      </c>
      <c r="U9" s="107" t="s">
        <v>12</v>
      </c>
      <c r="V9" s="204" t="s">
        <v>63</v>
      </c>
      <c r="W9" s="110" t="s">
        <v>9</v>
      </c>
      <c r="X9" s="110" t="s">
        <v>0</v>
      </c>
      <c r="Y9" s="110" t="s">
        <v>9</v>
      </c>
      <c r="Z9" s="110" t="s">
        <v>0</v>
      </c>
      <c r="AA9" s="110" t="s">
        <v>9</v>
      </c>
      <c r="AB9" s="108" t="s">
        <v>0</v>
      </c>
      <c r="AC9" s="109" t="s">
        <v>9</v>
      </c>
      <c r="AD9" s="110" t="s">
        <v>0</v>
      </c>
      <c r="AE9" s="110" t="s">
        <v>9</v>
      </c>
      <c r="AF9" s="110" t="s">
        <v>0</v>
      </c>
      <c r="AG9" s="110" t="s">
        <v>9</v>
      </c>
      <c r="AH9" s="108" t="s">
        <v>0</v>
      </c>
    </row>
    <row r="10" spans="1:34" ht="15" customHeight="1">
      <c r="A10" s="94"/>
      <c r="B10" s="95" t="s">
        <v>61</v>
      </c>
      <c r="C10" s="77">
        <f>SUM(C11:C19)+C20+C21+C22+C23+C24+C25+C26+C27</f>
        <v>2066834</v>
      </c>
      <c r="D10" s="78">
        <f>SUM(D11:D27)</f>
        <v>1</v>
      </c>
      <c r="E10" s="79">
        <f>SUM(E11:E19)+E20+E21+E22+E23+E24+E25+E26+E27</f>
        <v>1964106</v>
      </c>
      <c r="F10" s="78">
        <f>SUM(F11:F27)</f>
        <v>1</v>
      </c>
      <c r="G10" s="79">
        <f>SUM(G11:G19)+G20+G21+G22+G23+G24+G25+G26+G27</f>
        <v>102728</v>
      </c>
      <c r="H10" s="80">
        <f>SUM(H11:H27)</f>
        <v>1</v>
      </c>
      <c r="I10" s="77">
        <f>SUM(I11:I19)+I20+I21+I22+I23+I24+I25+I26+I27</f>
        <v>1915240</v>
      </c>
      <c r="J10" s="78">
        <f>SUM(J11:J27)</f>
        <v>1</v>
      </c>
      <c r="K10" s="79">
        <f>SUM(K11:K19)+K20+K21+K22+K23+K24+K25+K26+K27</f>
        <v>1817344</v>
      </c>
      <c r="L10" s="78">
        <f>SUM(L11:L27)</f>
        <v>0.99999999999999978</v>
      </c>
      <c r="M10" s="79">
        <f>SUM(M11:M19)+M20+M21+M22+M23+M24+M25+M26+M27</f>
        <v>97896</v>
      </c>
      <c r="N10" s="80">
        <f>SUM(N11:N26)</f>
        <v>0.99995914031216804</v>
      </c>
      <c r="O10" s="77">
        <f>SUM(O11:O19)+O20+O21+O22+O23+O24+O25+O26+O27</f>
        <v>80890</v>
      </c>
      <c r="P10" s="78">
        <f>SUM(P11:P27)</f>
        <v>1</v>
      </c>
      <c r="Q10" s="79">
        <f>SUM(Q11:Q19)+Q20+Q21+Q22+Q23+Q24+Q25+Q26+Q27</f>
        <v>77801</v>
      </c>
      <c r="R10" s="78">
        <f>SUM(R11:R27)</f>
        <v>0.99999999999999989</v>
      </c>
      <c r="S10" s="79">
        <f>SUM(S11:S19)+S20+S21+S22+S23+S24+S25+S26+S27</f>
        <v>3089</v>
      </c>
      <c r="T10" s="80">
        <f>SUM(T11:T27)</f>
        <v>0.99967627063774689</v>
      </c>
      <c r="U10" s="94"/>
      <c r="V10" s="95" t="s">
        <v>61</v>
      </c>
      <c r="W10" s="77">
        <f>SUM(W11:W19)+W20+W21+W22+W23+W24+W25+W26+W27</f>
        <v>65662</v>
      </c>
      <c r="X10" s="78">
        <f>SUM(X11:X27)</f>
        <v>1</v>
      </c>
      <c r="Y10" s="79">
        <f>SUM(Y11:Y19)+Y20+Y21+Y22+Y23+Y24+Y25+Y26+Y27</f>
        <v>65190</v>
      </c>
      <c r="Z10" s="78">
        <f>SUM(Z11:Z27)</f>
        <v>1.0000000000000002</v>
      </c>
      <c r="AA10" s="79">
        <f>SUM(AA11:AA19)+AA20+AA21+AA22+AA23+AA24+AA25+AA26+AA27</f>
        <v>476</v>
      </c>
      <c r="AB10" s="80">
        <f>SUM(AB11:AB27)</f>
        <v>0.99999999999999989</v>
      </c>
      <c r="AC10" s="77">
        <f>SUM(AC11:AC19)+AC20+AC21+AC22+AC23+AC24+AC25+AC26+AC27</f>
        <v>5038</v>
      </c>
      <c r="AD10" s="78">
        <f>SUM(AD11:AD27)</f>
        <v>1.0000000000000002</v>
      </c>
      <c r="AE10" s="79">
        <f>SUM(AE11:AE19)+AE20+AE21+AE22+AE23+AE24+AE25+AE26+AE27</f>
        <v>3771</v>
      </c>
      <c r="AF10" s="78">
        <f>SUM(AF11:AF27)</f>
        <v>0.99973481835056999</v>
      </c>
      <c r="AG10" s="79">
        <f>SUM(AG11:AG19)+AG20+AG21+AG22+AG23+AG24+AG25+AG26+AG27</f>
        <v>1267</v>
      </c>
      <c r="AH10" s="80">
        <f>SUM(AH11:AH27)</f>
        <v>0.99921073401736382</v>
      </c>
    </row>
    <row r="11" spans="1:34" ht="15" customHeight="1">
      <c r="A11" s="93">
        <v>1</v>
      </c>
      <c r="B11" s="96" t="s">
        <v>222</v>
      </c>
      <c r="C11" s="61">
        <f>E11+G11</f>
        <v>8513</v>
      </c>
      <c r="D11" s="1">
        <f t="shared" ref="D11:D27" si="0">C11/C$10</f>
        <v>4.1188600535892097E-3</v>
      </c>
      <c r="E11" s="44">
        <f>K11+Q11+Y11+AE11</f>
        <v>7332</v>
      </c>
      <c r="F11" s="1">
        <f t="shared" ref="F11:F27" si="1">E11/E$10</f>
        <v>3.7329960806595976E-3</v>
      </c>
      <c r="G11" s="44">
        <f>M11+S11+AA11+AG11</f>
        <v>1181</v>
      </c>
      <c r="H11" s="62">
        <f t="shared" ref="H11:H26" si="2">G11/G$10</f>
        <v>1.1496378786698855E-2</v>
      </c>
      <c r="I11" s="61">
        <f>K11+M11</f>
        <v>7493</v>
      </c>
      <c r="J11" s="1">
        <f t="shared" ref="J11:J25" si="3">I11/I$10</f>
        <v>3.9123034188926712E-3</v>
      </c>
      <c r="K11" s="44">
        <v>6577</v>
      </c>
      <c r="L11" s="1">
        <f t="shared" ref="L11:L27" si="4">K11/K$10</f>
        <v>3.6190176433300463E-3</v>
      </c>
      <c r="M11" s="44">
        <v>916</v>
      </c>
      <c r="N11" s="62">
        <f t="shared" ref="N11:N26" si="5">M11/M$10</f>
        <v>9.356868513524557E-3</v>
      </c>
      <c r="O11" s="61"/>
      <c r="P11" s="63"/>
      <c r="Q11" s="44"/>
      <c r="R11" s="1"/>
      <c r="S11" s="44"/>
      <c r="T11" s="62"/>
      <c r="U11" s="93">
        <v>1</v>
      </c>
      <c r="V11" s="96" t="s">
        <v>222</v>
      </c>
      <c r="W11" s="61">
        <f t="shared" ref="W11:W21" si="6">Y11+AA11</f>
        <v>1019</v>
      </c>
      <c r="X11" s="1">
        <f>W11/W$10</f>
        <v>1.5518869361274406E-2</v>
      </c>
      <c r="Y11" s="44">
        <v>754</v>
      </c>
      <c r="Z11" s="1">
        <f>Y11/Y$10</f>
        <v>1.156619113360945E-2</v>
      </c>
      <c r="AA11" s="44">
        <v>265</v>
      </c>
      <c r="AB11" s="62">
        <f t="shared" ref="AB11:AB18" si="7">AA11/AA$10</f>
        <v>0.55672268907563027</v>
      </c>
      <c r="AC11" s="61">
        <f t="shared" ref="AC11" si="8">AE11+AG11</f>
        <v>1</v>
      </c>
      <c r="AD11" s="63">
        <f t="shared" ref="AD11" si="9">AC11/AC$10</f>
        <v>1.9849146486701071E-4</v>
      </c>
      <c r="AE11" s="44">
        <v>1</v>
      </c>
      <c r="AF11" s="64"/>
      <c r="AG11" s="44"/>
      <c r="AH11" s="62"/>
    </row>
    <row r="12" spans="1:34" ht="15" customHeight="1">
      <c r="A12" s="93">
        <v>2</v>
      </c>
      <c r="B12" s="96" t="s">
        <v>223</v>
      </c>
      <c r="C12" s="61">
        <f>E12+G12</f>
        <v>117642</v>
      </c>
      <c r="D12" s="1">
        <f t="shared" si="0"/>
        <v>5.6918939789068694E-2</v>
      </c>
      <c r="E12" s="44">
        <f t="shared" ref="E12:E27" si="10">K12+Q12+Y12+AE12</f>
        <v>47464</v>
      </c>
      <c r="F12" s="1">
        <f t="shared" si="1"/>
        <v>2.4165701851122087E-2</v>
      </c>
      <c r="G12" s="44">
        <f t="shared" ref="G12:G26" si="11">M12+S12+AA12+AG12</f>
        <v>70178</v>
      </c>
      <c r="H12" s="62">
        <f t="shared" si="2"/>
        <v>0.68314383614983254</v>
      </c>
      <c r="I12" s="61">
        <f>K12+M12</f>
        <v>79097</v>
      </c>
      <c r="J12" s="1">
        <f t="shared" si="3"/>
        <v>4.1298740627806439E-2</v>
      </c>
      <c r="K12" s="44">
        <v>9881</v>
      </c>
      <c r="L12" s="1">
        <f t="shared" si="4"/>
        <v>5.4370553951260739E-3</v>
      </c>
      <c r="M12" s="44">
        <v>69216</v>
      </c>
      <c r="N12" s="62">
        <f t="shared" si="5"/>
        <v>0.70703603824466776</v>
      </c>
      <c r="O12" s="61">
        <f t="shared" ref="O12:O25" si="12">Q12+S12</f>
        <v>225</v>
      </c>
      <c r="P12" s="1">
        <f t="shared" ref="P12:P26" si="13">O12/O$10</f>
        <v>2.7815551984176042E-3</v>
      </c>
      <c r="Q12" s="44"/>
      <c r="R12" s="64"/>
      <c r="S12" s="44">
        <v>225</v>
      </c>
      <c r="T12" s="62">
        <f t="shared" ref="T12:T26" si="14">S12/S$10</f>
        <v>7.2839106506960183E-2</v>
      </c>
      <c r="U12" s="93">
        <v>2</v>
      </c>
      <c r="V12" s="96" t="s">
        <v>223</v>
      </c>
      <c r="W12" s="61">
        <f t="shared" si="6"/>
        <v>37761</v>
      </c>
      <c r="X12" s="1">
        <f t="shared" ref="X12:Z21" si="15">W12/W$10</f>
        <v>0.57508147787152386</v>
      </c>
      <c r="Y12" s="44">
        <v>37574</v>
      </c>
      <c r="Z12" s="1">
        <f t="shared" si="15"/>
        <v>0.57637674489952451</v>
      </c>
      <c r="AA12" s="44">
        <v>187</v>
      </c>
      <c r="AB12" s="62">
        <f t="shared" si="7"/>
        <v>0.39285714285714285</v>
      </c>
      <c r="AC12" s="61">
        <f t="shared" ref="AC12:AC26" si="16">AE12+AG12</f>
        <v>559</v>
      </c>
      <c r="AD12" s="1">
        <f t="shared" ref="AD12:AD26" si="17">AC12/AC$10</f>
        <v>0.11095672886065899</v>
      </c>
      <c r="AE12" s="44">
        <v>9</v>
      </c>
      <c r="AF12" s="1">
        <f t="shared" ref="AF12:AF27" si="18">AE12/AE$10</f>
        <v>2.3866348448687352E-3</v>
      </c>
      <c r="AG12" s="44">
        <v>550</v>
      </c>
      <c r="AH12" s="62">
        <f t="shared" ref="AH12:AH26" si="19">AG12/AG$10</f>
        <v>0.43409629044988163</v>
      </c>
    </row>
    <row r="13" spans="1:34" ht="15" customHeight="1">
      <c r="A13" s="93">
        <v>3</v>
      </c>
      <c r="B13" s="96" t="s">
        <v>204</v>
      </c>
      <c r="C13" s="61">
        <f>E13+G13</f>
        <v>202323</v>
      </c>
      <c r="D13" s="1">
        <f t="shared" si="0"/>
        <v>9.7890299849915374E-2</v>
      </c>
      <c r="E13" s="44">
        <f t="shared" si="10"/>
        <v>198605</v>
      </c>
      <c r="F13" s="1">
        <f t="shared" si="1"/>
        <v>0.10111725130924706</v>
      </c>
      <c r="G13" s="44">
        <f t="shared" si="11"/>
        <v>3718</v>
      </c>
      <c r="H13" s="62">
        <f t="shared" si="2"/>
        <v>3.6192664122731873E-2</v>
      </c>
      <c r="I13" s="61">
        <f>K13+M13</f>
        <v>201854</v>
      </c>
      <c r="J13" s="1">
        <f t="shared" si="3"/>
        <v>0.10539357991687726</v>
      </c>
      <c r="K13" s="44">
        <v>198368</v>
      </c>
      <c r="L13" s="1">
        <f t="shared" si="4"/>
        <v>0.10915269756303705</v>
      </c>
      <c r="M13" s="44">
        <v>3486</v>
      </c>
      <c r="N13" s="62">
        <f t="shared" si="5"/>
        <v>3.5609217945574895E-2</v>
      </c>
      <c r="O13" s="61">
        <f>Q13+S13</f>
        <v>180</v>
      </c>
      <c r="P13" s="1">
        <f t="shared" si="13"/>
        <v>2.2252441587340835E-3</v>
      </c>
      <c r="Q13" s="44">
        <v>2</v>
      </c>
      <c r="R13" s="64">
        <f t="shared" ref="R13:R27" si="20">Q13/Q$10</f>
        <v>2.5706610454878471E-5</v>
      </c>
      <c r="S13" s="44">
        <v>178</v>
      </c>
      <c r="T13" s="62">
        <f t="shared" si="14"/>
        <v>5.7623826481061832E-2</v>
      </c>
      <c r="U13" s="93">
        <v>3</v>
      </c>
      <c r="V13" s="96" t="s">
        <v>204</v>
      </c>
      <c r="W13" s="61">
        <f t="shared" si="6"/>
        <v>235</v>
      </c>
      <c r="X13" s="1">
        <f t="shared" si="15"/>
        <v>3.5789345435716245E-3</v>
      </c>
      <c r="Y13" s="44">
        <v>235</v>
      </c>
      <c r="Z13" s="1">
        <f t="shared" si="15"/>
        <v>3.6048473692284091E-3</v>
      </c>
      <c r="AA13" s="44"/>
      <c r="AB13" s="62"/>
      <c r="AC13" s="61">
        <f t="shared" si="16"/>
        <v>54</v>
      </c>
      <c r="AD13" s="1">
        <f t="shared" si="17"/>
        <v>1.0718539102818579E-2</v>
      </c>
      <c r="AE13" s="44"/>
      <c r="AF13" s="1"/>
      <c r="AG13" s="44">
        <v>54</v>
      </c>
      <c r="AH13" s="62">
        <f t="shared" si="19"/>
        <v>4.2620363062352014E-2</v>
      </c>
    </row>
    <row r="14" spans="1:34" ht="15" customHeight="1">
      <c r="A14" s="93">
        <v>4</v>
      </c>
      <c r="B14" s="96" t="s">
        <v>205</v>
      </c>
      <c r="C14" s="61">
        <f t="shared" ref="C14:C25" si="21">E14+G14</f>
        <v>199353</v>
      </c>
      <c r="D14" s="1">
        <f t="shared" si="0"/>
        <v>9.6453319424782052E-2</v>
      </c>
      <c r="E14" s="44">
        <f t="shared" si="10"/>
        <v>194176</v>
      </c>
      <c r="F14" s="1">
        <f t="shared" si="1"/>
        <v>9.886228136363312E-2</v>
      </c>
      <c r="G14" s="44">
        <f t="shared" si="11"/>
        <v>5177</v>
      </c>
      <c r="H14" s="62">
        <f t="shared" si="2"/>
        <v>5.0395218440931394E-2</v>
      </c>
      <c r="I14" s="61">
        <f t="shared" ref="I14:I25" si="22">K14+M14</f>
        <v>197091</v>
      </c>
      <c r="J14" s="1">
        <f t="shared" si="3"/>
        <v>0.10290668532403249</v>
      </c>
      <c r="K14" s="44">
        <v>192292</v>
      </c>
      <c r="L14" s="1">
        <f t="shared" si="4"/>
        <v>0.10580935695168334</v>
      </c>
      <c r="M14" s="44">
        <v>4799</v>
      </c>
      <c r="N14" s="62">
        <f t="shared" si="5"/>
        <v>4.9021410476423957E-2</v>
      </c>
      <c r="O14" s="61">
        <f t="shared" si="12"/>
        <v>694</v>
      </c>
      <c r="P14" s="1">
        <f t="shared" si="13"/>
        <v>8.5795524786747429E-3</v>
      </c>
      <c r="Q14" s="44">
        <v>397</v>
      </c>
      <c r="R14" s="1">
        <f t="shared" si="20"/>
        <v>5.1027621752933764E-3</v>
      </c>
      <c r="S14" s="44">
        <v>297</v>
      </c>
      <c r="T14" s="62">
        <f t="shared" si="14"/>
        <v>9.6147620589187438E-2</v>
      </c>
      <c r="U14" s="93">
        <v>4</v>
      </c>
      <c r="V14" s="96" t="s">
        <v>205</v>
      </c>
      <c r="W14" s="61">
        <f t="shared" si="6"/>
        <v>290</v>
      </c>
      <c r="X14" s="1">
        <f t="shared" si="15"/>
        <v>4.4165575218543451E-3</v>
      </c>
      <c r="Y14" s="44">
        <v>283</v>
      </c>
      <c r="Z14" s="1">
        <f t="shared" si="15"/>
        <v>4.3411566191133609E-3</v>
      </c>
      <c r="AA14" s="44">
        <v>7</v>
      </c>
      <c r="AB14" s="62">
        <f t="shared" si="7"/>
        <v>1.4705882352941176E-2</v>
      </c>
      <c r="AC14" s="61">
        <f t="shared" si="16"/>
        <v>1278</v>
      </c>
      <c r="AD14" s="1">
        <f t="shared" si="17"/>
        <v>0.25367209210003971</v>
      </c>
      <c r="AE14" s="44">
        <v>1204</v>
      </c>
      <c r="AF14" s="1">
        <f t="shared" si="18"/>
        <v>0.31927870591355079</v>
      </c>
      <c r="AG14" s="44">
        <v>74</v>
      </c>
      <c r="AH14" s="62">
        <f t="shared" si="19"/>
        <v>5.8405682715074979E-2</v>
      </c>
    </row>
    <row r="15" spans="1:34" ht="15" customHeight="1">
      <c r="A15" s="93">
        <v>5</v>
      </c>
      <c r="B15" s="96" t="s">
        <v>206</v>
      </c>
      <c r="C15" s="61">
        <f t="shared" si="21"/>
        <v>174347</v>
      </c>
      <c r="D15" s="1">
        <f t="shared" si="0"/>
        <v>8.4354621609669667E-2</v>
      </c>
      <c r="E15" s="44">
        <f t="shared" si="10"/>
        <v>171511</v>
      </c>
      <c r="F15" s="1">
        <f t="shared" si="1"/>
        <v>8.732268014048121E-2</v>
      </c>
      <c r="G15" s="44">
        <f t="shared" si="11"/>
        <v>2836</v>
      </c>
      <c r="H15" s="62">
        <f t="shared" si="2"/>
        <v>2.7606884199049917E-2</v>
      </c>
      <c r="I15" s="61">
        <f t="shared" si="22"/>
        <v>166499</v>
      </c>
      <c r="J15" s="1">
        <f t="shared" si="3"/>
        <v>8.6933752427894154E-2</v>
      </c>
      <c r="K15" s="44">
        <v>163927</v>
      </c>
      <c r="L15" s="1">
        <f t="shared" si="4"/>
        <v>9.0201414811945338E-2</v>
      </c>
      <c r="M15" s="44">
        <v>2572</v>
      </c>
      <c r="N15" s="62">
        <f t="shared" si="5"/>
        <v>2.6272779275966333E-2</v>
      </c>
      <c r="O15" s="61">
        <f t="shared" si="12"/>
        <v>393</v>
      </c>
      <c r="P15" s="1">
        <f t="shared" si="13"/>
        <v>4.8584497465694156E-3</v>
      </c>
      <c r="Q15" s="44">
        <v>171</v>
      </c>
      <c r="R15" s="1">
        <f t="shared" si="20"/>
        <v>2.1979151938921093E-3</v>
      </c>
      <c r="S15" s="44">
        <v>222</v>
      </c>
      <c r="T15" s="62">
        <f t="shared" si="14"/>
        <v>7.186791842020071E-2</v>
      </c>
      <c r="U15" s="93">
        <v>5</v>
      </c>
      <c r="V15" s="96" t="s">
        <v>206</v>
      </c>
      <c r="W15" s="61">
        <f t="shared" si="6"/>
        <v>7313</v>
      </c>
      <c r="X15" s="1">
        <f t="shared" si="15"/>
        <v>0.11137339709420974</v>
      </c>
      <c r="Y15" s="44">
        <v>7310</v>
      </c>
      <c r="Z15" s="1">
        <f t="shared" si="15"/>
        <v>0.11213376284706243</v>
      </c>
      <c r="AA15" s="44">
        <v>3</v>
      </c>
      <c r="AB15" s="62">
        <f t="shared" si="7"/>
        <v>6.3025210084033615E-3</v>
      </c>
      <c r="AC15" s="61">
        <f t="shared" si="16"/>
        <v>142</v>
      </c>
      <c r="AD15" s="1">
        <f t="shared" si="17"/>
        <v>2.8185788011115522E-2</v>
      </c>
      <c r="AE15" s="44">
        <v>103</v>
      </c>
      <c r="AF15" s="1">
        <f t="shared" si="18"/>
        <v>2.7313709891275524E-2</v>
      </c>
      <c r="AG15" s="44">
        <v>39</v>
      </c>
      <c r="AH15" s="62">
        <f t="shared" si="19"/>
        <v>3.0781373322809787E-2</v>
      </c>
    </row>
    <row r="16" spans="1:34" ht="15" customHeight="1">
      <c r="A16" s="93">
        <v>6</v>
      </c>
      <c r="B16" s="96" t="s">
        <v>80</v>
      </c>
      <c r="C16" s="61">
        <f>E16+G16</f>
        <v>211184</v>
      </c>
      <c r="D16" s="1">
        <f t="shared" si="0"/>
        <v>0.10217753336745961</v>
      </c>
      <c r="E16" s="44">
        <f t="shared" si="10"/>
        <v>207403</v>
      </c>
      <c r="F16" s="1">
        <f t="shared" si="1"/>
        <v>0.10559664295104236</v>
      </c>
      <c r="G16" s="44">
        <f t="shared" si="11"/>
        <v>3781</v>
      </c>
      <c r="H16" s="62">
        <f t="shared" si="2"/>
        <v>3.6805934117280587E-2</v>
      </c>
      <c r="I16" s="61">
        <f t="shared" si="22"/>
        <v>190844</v>
      </c>
      <c r="J16" s="1">
        <f t="shared" si="3"/>
        <v>9.9644953112925802E-2</v>
      </c>
      <c r="K16" s="44">
        <v>187461</v>
      </c>
      <c r="L16" s="1">
        <f t="shared" si="4"/>
        <v>0.10315108201859417</v>
      </c>
      <c r="M16" s="44">
        <v>3383</v>
      </c>
      <c r="N16" s="62">
        <f t="shared" si="5"/>
        <v>3.4557080983901284E-2</v>
      </c>
      <c r="O16" s="61">
        <f t="shared" si="12"/>
        <v>1040</v>
      </c>
      <c r="P16" s="1">
        <f t="shared" si="13"/>
        <v>1.2856966250463592E-2</v>
      </c>
      <c r="Q16" s="44">
        <v>739</v>
      </c>
      <c r="R16" s="1">
        <f t="shared" si="20"/>
        <v>9.4985925630775951E-3</v>
      </c>
      <c r="S16" s="44">
        <v>301</v>
      </c>
      <c r="T16" s="62">
        <f t="shared" si="14"/>
        <v>9.7442538038200063E-2</v>
      </c>
      <c r="U16" s="93">
        <v>6</v>
      </c>
      <c r="V16" s="96" t="s">
        <v>80</v>
      </c>
      <c r="W16" s="61">
        <f t="shared" si="6"/>
        <v>18705</v>
      </c>
      <c r="X16" s="1">
        <f t="shared" si="15"/>
        <v>0.28486796015960525</v>
      </c>
      <c r="Y16" s="44">
        <v>18697</v>
      </c>
      <c r="Z16" s="1">
        <f t="shared" si="15"/>
        <v>0.28680779260622796</v>
      </c>
      <c r="AA16" s="44">
        <v>8</v>
      </c>
      <c r="AB16" s="62">
        <f t="shared" si="7"/>
        <v>1.680672268907563E-2</v>
      </c>
      <c r="AC16" s="61">
        <f t="shared" si="16"/>
        <v>595</v>
      </c>
      <c r="AD16" s="1">
        <f t="shared" si="17"/>
        <v>0.11810242159587138</v>
      </c>
      <c r="AE16" s="44">
        <v>506</v>
      </c>
      <c r="AF16" s="1">
        <f t="shared" si="18"/>
        <v>0.13418191461150888</v>
      </c>
      <c r="AG16" s="44">
        <v>89</v>
      </c>
      <c r="AH16" s="62">
        <f t="shared" si="19"/>
        <v>7.0244672454617199E-2</v>
      </c>
    </row>
    <row r="17" spans="1:256" ht="15" customHeight="1">
      <c r="A17" s="93">
        <v>7</v>
      </c>
      <c r="B17" s="96" t="s">
        <v>81</v>
      </c>
      <c r="C17" s="61">
        <f t="shared" si="21"/>
        <v>247370</v>
      </c>
      <c r="D17" s="1">
        <f t="shared" si="0"/>
        <v>0.11968547062802334</v>
      </c>
      <c r="E17" s="44">
        <f t="shared" si="10"/>
        <v>244645</v>
      </c>
      <c r="F17" s="1">
        <f t="shared" si="1"/>
        <v>0.12455794137383625</v>
      </c>
      <c r="G17" s="44">
        <f t="shared" si="11"/>
        <v>2725</v>
      </c>
      <c r="H17" s="62">
        <f t="shared" si="2"/>
        <v>2.6526360875321238E-2</v>
      </c>
      <c r="I17" s="61">
        <f t="shared" si="22"/>
        <v>245014</v>
      </c>
      <c r="J17" s="1">
        <f t="shared" si="3"/>
        <v>0.12792861469058708</v>
      </c>
      <c r="K17" s="44">
        <v>242636</v>
      </c>
      <c r="L17" s="1">
        <f t="shared" si="4"/>
        <v>0.13351132201718552</v>
      </c>
      <c r="M17" s="44">
        <v>2378</v>
      </c>
      <c r="N17" s="62">
        <f t="shared" si="5"/>
        <v>2.429108441611506E-2</v>
      </c>
      <c r="O17" s="61">
        <f t="shared" si="12"/>
        <v>1816</v>
      </c>
      <c r="P17" s="1">
        <f t="shared" si="13"/>
        <v>2.2450241068117195E-2</v>
      </c>
      <c r="Q17" s="44">
        <v>1530</v>
      </c>
      <c r="R17" s="1">
        <f t="shared" si="20"/>
        <v>1.9665556997982031E-2</v>
      </c>
      <c r="S17" s="44">
        <v>286</v>
      </c>
      <c r="T17" s="62">
        <f t="shared" si="14"/>
        <v>9.2586597604402715E-2</v>
      </c>
      <c r="U17" s="93">
        <v>7</v>
      </c>
      <c r="V17" s="96" t="s">
        <v>81</v>
      </c>
      <c r="W17" s="61">
        <f t="shared" si="6"/>
        <v>79</v>
      </c>
      <c r="X17" s="1">
        <f t="shared" si="15"/>
        <v>1.2031311869879079E-3</v>
      </c>
      <c r="Y17" s="44">
        <v>74</v>
      </c>
      <c r="Z17" s="1">
        <f t="shared" si="15"/>
        <v>1.1351434269059671E-3</v>
      </c>
      <c r="AA17" s="44">
        <v>5</v>
      </c>
      <c r="AB17" s="62">
        <f t="shared" si="7"/>
        <v>1.050420168067227E-2</v>
      </c>
      <c r="AC17" s="61">
        <f t="shared" si="16"/>
        <v>461</v>
      </c>
      <c r="AD17" s="1">
        <f t="shared" si="17"/>
        <v>9.1504565303691943E-2</v>
      </c>
      <c r="AE17" s="44">
        <v>405</v>
      </c>
      <c r="AF17" s="1">
        <f t="shared" si="18"/>
        <v>0.10739856801909307</v>
      </c>
      <c r="AG17" s="44">
        <v>56</v>
      </c>
      <c r="AH17" s="62">
        <f t="shared" si="19"/>
        <v>4.4198895027624308E-2</v>
      </c>
    </row>
    <row r="18" spans="1:256" ht="15" customHeight="1">
      <c r="A18" s="93">
        <v>8</v>
      </c>
      <c r="B18" s="96" t="s">
        <v>82</v>
      </c>
      <c r="C18" s="61">
        <f t="shared" si="21"/>
        <v>192162</v>
      </c>
      <c r="D18" s="1">
        <f t="shared" si="0"/>
        <v>9.2974085001504711E-2</v>
      </c>
      <c r="E18" s="44">
        <f>K18+Q18+Y18+AE18</f>
        <v>189951</v>
      </c>
      <c r="F18" s="1">
        <f t="shared" si="1"/>
        <v>9.6711175466089913E-2</v>
      </c>
      <c r="G18" s="44">
        <f>M18+S18+AA18+AG18</f>
        <v>2211</v>
      </c>
      <c r="H18" s="62">
        <f t="shared" si="2"/>
        <v>2.1522856475352386E-2</v>
      </c>
      <c r="I18" s="61">
        <f t="shared" si="22"/>
        <v>189118</v>
      </c>
      <c r="J18" s="1">
        <f t="shared" si="3"/>
        <v>9.8743760573087452E-2</v>
      </c>
      <c r="K18" s="44">
        <v>187245</v>
      </c>
      <c r="L18" s="1">
        <f t="shared" si="4"/>
        <v>0.10303222725031695</v>
      </c>
      <c r="M18" s="44">
        <v>1873</v>
      </c>
      <c r="N18" s="62">
        <f t="shared" si="5"/>
        <v>1.913254882732696E-2</v>
      </c>
      <c r="O18" s="61">
        <f t="shared" si="12"/>
        <v>2573</v>
      </c>
      <c r="P18" s="1">
        <f t="shared" si="13"/>
        <v>3.1808629002348869E-2</v>
      </c>
      <c r="Q18" s="44">
        <v>2321</v>
      </c>
      <c r="R18" s="1">
        <f t="shared" si="20"/>
        <v>2.9832521432886467E-2</v>
      </c>
      <c r="S18" s="44">
        <v>252</v>
      </c>
      <c r="T18" s="62">
        <f t="shared" si="14"/>
        <v>8.1579799287795407E-2</v>
      </c>
      <c r="U18" s="93">
        <v>8</v>
      </c>
      <c r="V18" s="96" t="s">
        <v>82</v>
      </c>
      <c r="W18" s="61">
        <f t="shared" si="6"/>
        <v>110</v>
      </c>
      <c r="X18" s="1">
        <f t="shared" si="15"/>
        <v>1.6752459565654411E-3</v>
      </c>
      <c r="Y18" s="44">
        <v>109</v>
      </c>
      <c r="Z18" s="63">
        <f t="shared" si="15"/>
        <v>1.672035588280411E-3</v>
      </c>
      <c r="AA18" s="44">
        <v>1</v>
      </c>
      <c r="AB18" s="62">
        <f t="shared" si="7"/>
        <v>2.1008403361344537E-3</v>
      </c>
      <c r="AC18" s="61">
        <f t="shared" si="16"/>
        <v>361</v>
      </c>
      <c r="AD18" s="1">
        <f t="shared" si="17"/>
        <v>7.1655418816990876E-2</v>
      </c>
      <c r="AE18" s="44">
        <v>276</v>
      </c>
      <c r="AF18" s="1">
        <f t="shared" si="18"/>
        <v>7.3190135242641216E-2</v>
      </c>
      <c r="AG18" s="44">
        <v>85</v>
      </c>
      <c r="AH18" s="62">
        <f t="shared" si="19"/>
        <v>6.7087608524072612E-2</v>
      </c>
    </row>
    <row r="19" spans="1:256" ht="15" customHeight="1">
      <c r="A19" s="93">
        <v>9</v>
      </c>
      <c r="B19" s="96" t="s">
        <v>83</v>
      </c>
      <c r="C19" s="61">
        <f t="shared" si="21"/>
        <v>231653</v>
      </c>
      <c r="D19" s="1">
        <f t="shared" si="0"/>
        <v>0.11208108633784813</v>
      </c>
      <c r="E19" s="44">
        <f>K19+Q19+Y19+AE19</f>
        <v>227951</v>
      </c>
      <c r="F19" s="1">
        <f t="shared" si="1"/>
        <v>0.11605840010671521</v>
      </c>
      <c r="G19" s="44">
        <f t="shared" si="11"/>
        <v>3702</v>
      </c>
      <c r="H19" s="62">
        <f t="shared" si="2"/>
        <v>3.6036913013005219E-2</v>
      </c>
      <c r="I19" s="61">
        <f>K19+M19</f>
        <v>224153</v>
      </c>
      <c r="J19" s="1">
        <f t="shared" si="3"/>
        <v>0.11703650717403563</v>
      </c>
      <c r="K19" s="44">
        <v>221001</v>
      </c>
      <c r="L19" s="1">
        <f t="shared" si="4"/>
        <v>0.12160658631497394</v>
      </c>
      <c r="M19" s="44">
        <v>3152</v>
      </c>
      <c r="N19" s="62">
        <f t="shared" si="5"/>
        <v>3.2197434011604152E-2</v>
      </c>
      <c r="O19" s="61">
        <f t="shared" si="12"/>
        <v>6623</v>
      </c>
      <c r="P19" s="1">
        <f t="shared" si="13"/>
        <v>8.1876622573865743E-2</v>
      </c>
      <c r="Q19" s="44">
        <v>6211</v>
      </c>
      <c r="R19" s="1">
        <f t="shared" si="20"/>
        <v>7.9831878767625097E-2</v>
      </c>
      <c r="S19" s="44">
        <v>412</v>
      </c>
      <c r="T19" s="62">
        <f t="shared" si="14"/>
        <v>0.13337649724830042</v>
      </c>
      <c r="U19" s="93">
        <v>9</v>
      </c>
      <c r="V19" s="96" t="s">
        <v>83</v>
      </c>
      <c r="W19" s="61">
        <f t="shared" si="6"/>
        <v>123</v>
      </c>
      <c r="X19" s="1">
        <f t="shared" si="15"/>
        <v>1.8732295696140843E-3</v>
      </c>
      <c r="Y19" s="44">
        <v>123</v>
      </c>
      <c r="Z19" s="1">
        <f t="shared" si="15"/>
        <v>1.8867924528301887E-3</v>
      </c>
      <c r="AA19" s="44"/>
      <c r="AB19" s="62"/>
      <c r="AC19" s="61">
        <f t="shared" si="16"/>
        <v>754</v>
      </c>
      <c r="AD19" s="1">
        <f t="shared" si="17"/>
        <v>0.14966256450972609</v>
      </c>
      <c r="AE19" s="44">
        <v>616</v>
      </c>
      <c r="AF19" s="1">
        <f t="shared" si="18"/>
        <v>0.16335189604879341</v>
      </c>
      <c r="AG19" s="44">
        <v>138</v>
      </c>
      <c r="AH19" s="62">
        <f t="shared" si="19"/>
        <v>0.10891870560378848</v>
      </c>
    </row>
    <row r="20" spans="1:256" ht="15" customHeight="1">
      <c r="A20" s="93">
        <v>10</v>
      </c>
      <c r="B20" s="96" t="s">
        <v>151</v>
      </c>
      <c r="C20" s="61">
        <f>E20+G20</f>
        <v>144203</v>
      </c>
      <c r="D20" s="1">
        <f t="shared" si="0"/>
        <v>6.9769996042255936E-2</v>
      </c>
      <c r="E20" s="44">
        <f t="shared" si="10"/>
        <v>141460</v>
      </c>
      <c r="F20" s="1">
        <f t="shared" si="1"/>
        <v>7.2022589412180399E-2</v>
      </c>
      <c r="G20" s="44">
        <f t="shared" si="11"/>
        <v>2743</v>
      </c>
      <c r="H20" s="62">
        <f t="shared" si="2"/>
        <v>2.6701580873763727E-2</v>
      </c>
      <c r="I20" s="61">
        <f t="shared" si="22"/>
        <v>134284</v>
      </c>
      <c r="J20" s="1">
        <f t="shared" si="3"/>
        <v>7.0113406152753702E-2</v>
      </c>
      <c r="K20" s="44">
        <v>131965</v>
      </c>
      <c r="L20" s="1">
        <f t="shared" si="4"/>
        <v>7.26142106282575E-2</v>
      </c>
      <c r="M20" s="44">
        <v>2319</v>
      </c>
      <c r="N20" s="62">
        <f t="shared" si="5"/>
        <v>2.3688404020593284E-2</v>
      </c>
      <c r="O20" s="61">
        <f t="shared" si="12"/>
        <v>9509</v>
      </c>
      <c r="P20" s="1">
        <f t="shared" si="13"/>
        <v>0.11755470391890221</v>
      </c>
      <c r="Q20" s="44">
        <v>9168</v>
      </c>
      <c r="R20" s="1">
        <f t="shared" si="20"/>
        <v>0.11783910232516291</v>
      </c>
      <c r="S20" s="44">
        <v>341</v>
      </c>
      <c r="T20" s="62">
        <f t="shared" si="14"/>
        <v>0.11039171252832632</v>
      </c>
      <c r="U20" s="93">
        <v>10</v>
      </c>
      <c r="V20" s="96" t="s">
        <v>151</v>
      </c>
      <c r="W20" s="61">
        <f t="shared" si="6"/>
        <v>22</v>
      </c>
      <c r="X20" s="63">
        <f t="shared" si="15"/>
        <v>3.3504919131308823E-4</v>
      </c>
      <c r="Y20" s="44">
        <v>22</v>
      </c>
      <c r="Z20" s="63">
        <f t="shared" si="15"/>
        <v>3.3747507286393619E-4</v>
      </c>
      <c r="AA20" s="44"/>
      <c r="AB20" s="62"/>
      <c r="AC20" s="61">
        <f t="shared" si="16"/>
        <v>388</v>
      </c>
      <c r="AD20" s="1">
        <f t="shared" si="17"/>
        <v>7.7014688368400155E-2</v>
      </c>
      <c r="AE20" s="44">
        <v>305</v>
      </c>
      <c r="AF20" s="1">
        <f t="shared" si="18"/>
        <v>8.0880403076107138E-2</v>
      </c>
      <c r="AG20" s="44">
        <v>83</v>
      </c>
      <c r="AH20" s="62">
        <f t="shared" si="19"/>
        <v>6.5509076558800311E-2</v>
      </c>
    </row>
    <row r="21" spans="1:256" ht="15" customHeight="1">
      <c r="A21" s="93">
        <v>11</v>
      </c>
      <c r="B21" s="96" t="s">
        <v>152</v>
      </c>
      <c r="C21" s="61">
        <f t="shared" si="21"/>
        <v>95544</v>
      </c>
      <c r="D21" s="1">
        <f t="shared" si="0"/>
        <v>4.6227224827925226E-2</v>
      </c>
      <c r="E21" s="44">
        <f t="shared" si="10"/>
        <v>93724</v>
      </c>
      <c r="F21" s="1">
        <f t="shared" si="1"/>
        <v>4.7718402163630678E-2</v>
      </c>
      <c r="G21" s="44">
        <f t="shared" si="11"/>
        <v>1820</v>
      </c>
      <c r="H21" s="62">
        <f t="shared" si="2"/>
        <v>1.771668873140721E-2</v>
      </c>
      <c r="I21" s="61">
        <f t="shared" si="22"/>
        <v>83775</v>
      </c>
      <c r="J21" s="1">
        <f t="shared" si="3"/>
        <v>4.3741254359766925E-2</v>
      </c>
      <c r="K21" s="44">
        <v>82232</v>
      </c>
      <c r="L21" s="1">
        <f t="shared" si="4"/>
        <v>4.5248450485983943E-2</v>
      </c>
      <c r="M21" s="44">
        <v>1543</v>
      </c>
      <c r="N21" s="62">
        <f t="shared" si="5"/>
        <v>1.57616245811882E-2</v>
      </c>
      <c r="O21" s="61">
        <f t="shared" si="12"/>
        <v>11581</v>
      </c>
      <c r="P21" s="1">
        <f t="shared" si="13"/>
        <v>0.14316973667944122</v>
      </c>
      <c r="Q21" s="44">
        <v>11352</v>
      </c>
      <c r="R21" s="1">
        <f t="shared" si="20"/>
        <v>0.1459107209418902</v>
      </c>
      <c r="S21" s="44">
        <v>229</v>
      </c>
      <c r="T21" s="62">
        <f t="shared" si="14"/>
        <v>7.4134023955972808E-2</v>
      </c>
      <c r="U21" s="93">
        <v>11</v>
      </c>
      <c r="V21" s="96" t="s">
        <v>152</v>
      </c>
      <c r="W21" s="61">
        <f t="shared" si="6"/>
        <v>5</v>
      </c>
      <c r="X21" s="64">
        <f t="shared" si="15"/>
        <v>7.6147543480247325E-5</v>
      </c>
      <c r="Y21" s="44">
        <v>5</v>
      </c>
      <c r="Z21" s="64">
        <f t="shared" si="15"/>
        <v>7.6698880196349132E-5</v>
      </c>
      <c r="AA21" s="44"/>
      <c r="AB21" s="62"/>
      <c r="AC21" s="61">
        <f t="shared" si="16"/>
        <v>183</v>
      </c>
      <c r="AD21" s="1">
        <f t="shared" si="17"/>
        <v>3.6323938070662962E-2</v>
      </c>
      <c r="AE21" s="44">
        <v>135</v>
      </c>
      <c r="AF21" s="1">
        <f t="shared" si="18"/>
        <v>3.5799522673031027E-2</v>
      </c>
      <c r="AG21" s="44">
        <v>48</v>
      </c>
      <c r="AH21" s="62">
        <f t="shared" si="19"/>
        <v>3.7884767166535126E-2</v>
      </c>
    </row>
    <row r="22" spans="1:256" ht="15" customHeight="1">
      <c r="A22" s="93">
        <v>12</v>
      </c>
      <c r="B22" s="96" t="s">
        <v>153</v>
      </c>
      <c r="C22" s="61">
        <f t="shared" si="21"/>
        <v>66346</v>
      </c>
      <c r="D22" s="1">
        <f t="shared" si="0"/>
        <v>3.2100304136665064E-2</v>
      </c>
      <c r="E22" s="44">
        <f t="shared" si="10"/>
        <v>65141</v>
      </c>
      <c r="F22" s="1">
        <f t="shared" si="1"/>
        <v>3.316572527144665E-2</v>
      </c>
      <c r="G22" s="44">
        <f t="shared" si="11"/>
        <v>1205</v>
      </c>
      <c r="H22" s="62">
        <f t="shared" si="2"/>
        <v>1.173000545128884E-2</v>
      </c>
      <c r="I22" s="61">
        <f t="shared" si="22"/>
        <v>55547</v>
      </c>
      <c r="J22" s="1">
        <f t="shared" si="3"/>
        <v>2.900263152398655E-2</v>
      </c>
      <c r="K22" s="44">
        <v>54507</v>
      </c>
      <c r="L22" s="1">
        <f t="shared" si="4"/>
        <v>2.9992670622622904E-2</v>
      </c>
      <c r="M22" s="44">
        <v>1040</v>
      </c>
      <c r="N22" s="62">
        <f t="shared" si="5"/>
        <v>1.0623518836316091E-2</v>
      </c>
      <c r="O22" s="61">
        <f t="shared" si="12"/>
        <v>10682</v>
      </c>
      <c r="P22" s="1">
        <f t="shared" si="13"/>
        <v>0.13205587835331933</v>
      </c>
      <c r="Q22" s="44">
        <v>10542</v>
      </c>
      <c r="R22" s="1">
        <f t="shared" si="20"/>
        <v>0.13549954370766443</v>
      </c>
      <c r="S22" s="44">
        <v>140</v>
      </c>
      <c r="T22" s="62">
        <f t="shared" si="14"/>
        <v>4.5322110715441892E-2</v>
      </c>
      <c r="U22" s="93">
        <v>12</v>
      </c>
      <c r="V22" s="96" t="s">
        <v>153</v>
      </c>
      <c r="W22" s="61"/>
      <c r="X22" s="64"/>
      <c r="Y22" s="44">
        <v>1</v>
      </c>
      <c r="Z22" s="64">
        <f>Y22/Y$10</f>
        <v>1.5339776039269826E-5</v>
      </c>
      <c r="AA22" s="44"/>
      <c r="AB22" s="65"/>
      <c r="AC22" s="61">
        <f t="shared" si="16"/>
        <v>116</v>
      </c>
      <c r="AD22" s="1">
        <f t="shared" si="17"/>
        <v>2.3025009924573243E-2</v>
      </c>
      <c r="AE22" s="44">
        <v>91</v>
      </c>
      <c r="AF22" s="1">
        <f t="shared" si="18"/>
        <v>2.4131530098117211E-2</v>
      </c>
      <c r="AG22" s="44">
        <v>25</v>
      </c>
      <c r="AH22" s="62">
        <f t="shared" si="19"/>
        <v>1.973164956590371E-2</v>
      </c>
    </row>
    <row r="23" spans="1:256" ht="15" customHeight="1">
      <c r="A23" s="93">
        <v>13</v>
      </c>
      <c r="B23" s="96" t="s">
        <v>154</v>
      </c>
      <c r="C23" s="61">
        <f t="shared" si="21"/>
        <v>46987</v>
      </c>
      <c r="D23" s="1">
        <f t="shared" si="0"/>
        <v>2.273380445647788E-2</v>
      </c>
      <c r="E23" s="44">
        <f t="shared" si="10"/>
        <v>46383</v>
      </c>
      <c r="F23" s="1">
        <f t="shared" si="1"/>
        <v>2.3615324223845352E-2</v>
      </c>
      <c r="G23" s="44">
        <f t="shared" si="11"/>
        <v>604</v>
      </c>
      <c r="H23" s="62">
        <f t="shared" si="2"/>
        <v>5.8796043921812945E-3</v>
      </c>
      <c r="I23" s="61">
        <f t="shared" si="22"/>
        <v>38270</v>
      </c>
      <c r="J23" s="1">
        <f t="shared" si="3"/>
        <v>1.9981829953426202E-2</v>
      </c>
      <c r="K23" s="44">
        <v>37758</v>
      </c>
      <c r="L23" s="1">
        <f t="shared" si="4"/>
        <v>2.0776473799126637E-2</v>
      </c>
      <c r="M23" s="44">
        <v>512</v>
      </c>
      <c r="N23" s="62">
        <f t="shared" si="5"/>
        <v>5.2300400424940751E-3</v>
      </c>
      <c r="O23" s="61">
        <f t="shared" si="12"/>
        <v>8659</v>
      </c>
      <c r="P23" s="1">
        <f t="shared" si="13"/>
        <v>0.10704660650265793</v>
      </c>
      <c r="Q23" s="44">
        <v>8579</v>
      </c>
      <c r="R23" s="1">
        <f t="shared" si="20"/>
        <v>0.11026850554620121</v>
      </c>
      <c r="S23" s="44">
        <v>80</v>
      </c>
      <c r="T23" s="62">
        <f t="shared" si="14"/>
        <v>2.5898348980252509E-2</v>
      </c>
      <c r="U23" s="93">
        <v>13</v>
      </c>
      <c r="V23" s="96" t="s">
        <v>154</v>
      </c>
      <c r="W23" s="61"/>
      <c r="X23" s="63"/>
      <c r="Y23" s="44">
        <v>2</v>
      </c>
      <c r="Z23" s="64">
        <f t="shared" ref="Z23:Z24" si="23">Y23/Y$10</f>
        <v>3.0679552078539652E-5</v>
      </c>
      <c r="AA23" s="44"/>
      <c r="AB23" s="62"/>
      <c r="AC23" s="61">
        <f t="shared" si="16"/>
        <v>56</v>
      </c>
      <c r="AD23" s="1">
        <f t="shared" si="17"/>
        <v>1.11155220325526E-2</v>
      </c>
      <c r="AE23" s="44">
        <v>44</v>
      </c>
      <c r="AF23" s="1">
        <f t="shared" si="18"/>
        <v>1.1667992574913817E-2</v>
      </c>
      <c r="AG23" s="44">
        <v>12</v>
      </c>
      <c r="AH23" s="62">
        <f t="shared" si="19"/>
        <v>9.4711917916337814E-3</v>
      </c>
    </row>
    <row r="24" spans="1:256" ht="15" customHeight="1">
      <c r="A24" s="93">
        <v>14</v>
      </c>
      <c r="B24" s="96" t="s">
        <v>84</v>
      </c>
      <c r="C24" s="61">
        <f t="shared" si="21"/>
        <v>70014</v>
      </c>
      <c r="D24" s="1">
        <f t="shared" si="0"/>
        <v>3.3874999153294359E-2</v>
      </c>
      <c r="E24" s="44">
        <f t="shared" si="10"/>
        <v>69435</v>
      </c>
      <c r="F24" s="1">
        <f t="shared" si="1"/>
        <v>3.5351961655837309E-2</v>
      </c>
      <c r="G24" s="44">
        <f t="shared" si="11"/>
        <v>579</v>
      </c>
      <c r="H24" s="62">
        <f t="shared" si="2"/>
        <v>5.6362432832333933E-3</v>
      </c>
      <c r="I24" s="61">
        <f t="shared" si="22"/>
        <v>56037</v>
      </c>
      <c r="J24" s="1">
        <f t="shared" si="3"/>
        <v>2.925847413379002E-2</v>
      </c>
      <c r="K24" s="44">
        <v>55539</v>
      </c>
      <c r="L24" s="1">
        <f t="shared" si="4"/>
        <v>3.0560532293280745E-2</v>
      </c>
      <c r="M24" s="44">
        <v>498</v>
      </c>
      <c r="N24" s="62">
        <f t="shared" si="5"/>
        <v>5.0870311350821283E-3</v>
      </c>
      <c r="O24" s="61">
        <f t="shared" si="12"/>
        <v>13912</v>
      </c>
      <c r="P24" s="1">
        <f t="shared" si="13"/>
        <v>0.17198664853504761</v>
      </c>
      <c r="Q24" s="44">
        <v>13837</v>
      </c>
      <c r="R24" s="1">
        <f t="shared" si="20"/>
        <v>0.1778511844320767</v>
      </c>
      <c r="S24" s="44">
        <v>75</v>
      </c>
      <c r="T24" s="62">
        <f t="shared" si="14"/>
        <v>2.4279702168986728E-2</v>
      </c>
      <c r="U24" s="93">
        <v>14</v>
      </c>
      <c r="V24" s="96" t="s">
        <v>84</v>
      </c>
      <c r="W24" s="61"/>
      <c r="X24" s="64"/>
      <c r="Y24" s="44">
        <v>1</v>
      </c>
      <c r="Z24" s="64">
        <f t="shared" si="23"/>
        <v>1.5339776039269826E-5</v>
      </c>
      <c r="AA24" s="44"/>
      <c r="AB24" s="65"/>
      <c r="AC24" s="61">
        <f t="shared" si="16"/>
        <v>64</v>
      </c>
      <c r="AD24" s="1">
        <f t="shared" si="17"/>
        <v>1.2703453751488685E-2</v>
      </c>
      <c r="AE24" s="44">
        <v>58</v>
      </c>
      <c r="AF24" s="1">
        <f t="shared" si="18"/>
        <v>1.5380535666931849E-2</v>
      </c>
      <c r="AG24" s="44">
        <v>6</v>
      </c>
      <c r="AH24" s="62">
        <f t="shared" si="19"/>
        <v>4.7355958958168907E-3</v>
      </c>
    </row>
    <row r="25" spans="1:256" ht="15" customHeight="1">
      <c r="A25" s="93">
        <v>15</v>
      </c>
      <c r="B25" s="96" t="s">
        <v>85</v>
      </c>
      <c r="C25" s="61">
        <f t="shared" si="21"/>
        <v>35289</v>
      </c>
      <c r="D25" s="1">
        <f t="shared" si="0"/>
        <v>1.70739401422659E-2</v>
      </c>
      <c r="E25" s="44">
        <f t="shared" si="10"/>
        <v>35148</v>
      </c>
      <c r="F25" s="1">
        <f t="shared" si="1"/>
        <v>1.7895164517597321E-2</v>
      </c>
      <c r="G25" s="44">
        <f t="shared" si="11"/>
        <v>141</v>
      </c>
      <c r="H25" s="65">
        <f t="shared" si="2"/>
        <v>1.3725566544661632E-3</v>
      </c>
      <c r="I25" s="61">
        <f t="shared" si="22"/>
        <v>27826</v>
      </c>
      <c r="J25" s="1">
        <f t="shared" si="3"/>
        <v>1.4528727470186504E-2</v>
      </c>
      <c r="K25" s="44">
        <v>27716</v>
      </c>
      <c r="L25" s="1">
        <f t="shared" si="4"/>
        <v>1.5250827581349486E-2</v>
      </c>
      <c r="M25" s="44">
        <v>110</v>
      </c>
      <c r="N25" s="62">
        <f t="shared" si="5"/>
        <v>1.1236414153795865E-3</v>
      </c>
      <c r="O25" s="61">
        <f t="shared" si="12"/>
        <v>7447</v>
      </c>
      <c r="P25" s="1">
        <f t="shared" si="13"/>
        <v>9.2063295833848438E-2</v>
      </c>
      <c r="Q25" s="44">
        <v>7420</v>
      </c>
      <c r="R25" s="1">
        <f t="shared" si="20"/>
        <v>9.5371524787599138E-2</v>
      </c>
      <c r="S25" s="44">
        <v>27</v>
      </c>
      <c r="T25" s="62">
        <f t="shared" si="14"/>
        <v>8.7406927808352224E-3</v>
      </c>
      <c r="U25" s="93">
        <v>15</v>
      </c>
      <c r="V25" s="96" t="s">
        <v>85</v>
      </c>
      <c r="W25" s="61"/>
      <c r="X25" s="64"/>
      <c r="Y25" s="44"/>
      <c r="Z25" s="64"/>
      <c r="AA25" s="44"/>
      <c r="AB25" s="62"/>
      <c r="AC25" s="61">
        <f t="shared" si="16"/>
        <v>16</v>
      </c>
      <c r="AD25" s="1">
        <f t="shared" si="17"/>
        <v>3.1758634378721714E-3</v>
      </c>
      <c r="AE25" s="44">
        <v>12</v>
      </c>
      <c r="AF25" s="1">
        <f t="shared" si="18"/>
        <v>3.1821797931583136E-3</v>
      </c>
      <c r="AG25" s="44">
        <v>4</v>
      </c>
      <c r="AH25" s="62">
        <f t="shared" si="19"/>
        <v>3.1570639305445935E-3</v>
      </c>
    </row>
    <row r="26" spans="1:256" s="111" customFormat="1" ht="15" customHeight="1">
      <c r="A26" s="93">
        <v>16</v>
      </c>
      <c r="B26" s="96" t="s">
        <v>86</v>
      </c>
      <c r="C26" s="61">
        <f>E26+G26</f>
        <v>20772</v>
      </c>
      <c r="D26" s="1">
        <f t="shared" si="0"/>
        <v>1.0050154003659703E-2</v>
      </c>
      <c r="E26" s="44">
        <f t="shared" si="10"/>
        <v>20651</v>
      </c>
      <c r="F26" s="1">
        <f t="shared" si="1"/>
        <v>1.0514198317198766E-2</v>
      </c>
      <c r="G26" s="44">
        <f t="shared" si="11"/>
        <v>121</v>
      </c>
      <c r="H26" s="65">
        <f t="shared" si="2"/>
        <v>1.177867767307842E-3</v>
      </c>
      <c r="I26" s="61">
        <f>K26+M26</f>
        <v>15561</v>
      </c>
      <c r="J26" s="1">
        <f>I26/I$10</f>
        <v>8.1248303084730904E-3</v>
      </c>
      <c r="K26" s="44">
        <v>15466</v>
      </c>
      <c r="L26" s="1">
        <f t="shared" si="4"/>
        <v>8.5102215100718408E-3</v>
      </c>
      <c r="M26" s="44">
        <v>95</v>
      </c>
      <c r="N26" s="62">
        <f t="shared" si="5"/>
        <v>9.7041758600964294E-4</v>
      </c>
      <c r="O26" s="61">
        <f>Q26+S26</f>
        <v>5203</v>
      </c>
      <c r="P26" s="1">
        <f t="shared" si="13"/>
        <v>6.4321918654963534E-2</v>
      </c>
      <c r="Q26" s="44">
        <v>5180</v>
      </c>
      <c r="R26" s="1">
        <f t="shared" si="20"/>
        <v>6.658012107813524E-2</v>
      </c>
      <c r="S26" s="44">
        <v>23</v>
      </c>
      <c r="T26" s="62">
        <f t="shared" si="14"/>
        <v>7.4457753318225963E-3</v>
      </c>
      <c r="U26" s="93">
        <v>16</v>
      </c>
      <c r="V26" s="96" t="s">
        <v>86</v>
      </c>
      <c r="W26" s="61"/>
      <c r="X26" s="63"/>
      <c r="Y26" s="44"/>
      <c r="Z26" s="63"/>
      <c r="AA26" s="44"/>
      <c r="AB26" s="62"/>
      <c r="AC26" s="61">
        <f t="shared" si="16"/>
        <v>8</v>
      </c>
      <c r="AD26" s="1">
        <f t="shared" si="17"/>
        <v>1.5879317189360857E-3</v>
      </c>
      <c r="AE26" s="44">
        <v>5</v>
      </c>
      <c r="AF26" s="1">
        <f t="shared" si="18"/>
        <v>1.3259082471492973E-3</v>
      </c>
      <c r="AG26" s="44">
        <v>3</v>
      </c>
      <c r="AH26" s="62">
        <f t="shared" si="19"/>
        <v>2.3677979479084454E-3</v>
      </c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</row>
    <row r="27" spans="1:256" ht="15" customHeight="1">
      <c r="A27" s="93">
        <v>17</v>
      </c>
      <c r="B27" s="96" t="s">
        <v>87</v>
      </c>
      <c r="C27" s="44">
        <f>E27+G27</f>
        <v>3132</v>
      </c>
      <c r="D27" s="1">
        <f t="shared" si="0"/>
        <v>1.5153611755951374E-3</v>
      </c>
      <c r="E27" s="44">
        <f t="shared" si="10"/>
        <v>3126</v>
      </c>
      <c r="F27" s="63">
        <f t="shared" si="1"/>
        <v>1.5915637954367024E-3</v>
      </c>
      <c r="G27" s="44">
        <f>M27+S27+AA27+AG27</f>
        <v>6</v>
      </c>
      <c r="H27" s="112">
        <f>G27/G$10</f>
        <v>5.8406666147496298E-5</v>
      </c>
      <c r="I27" s="44">
        <f>K27+M27</f>
        <v>2777</v>
      </c>
      <c r="J27" s="1">
        <f>I27/I10</f>
        <v>1.4499488314780394E-3</v>
      </c>
      <c r="K27" s="44">
        <v>2773</v>
      </c>
      <c r="L27" s="1">
        <f t="shared" si="4"/>
        <v>1.5258531131145231E-3</v>
      </c>
      <c r="M27" s="44">
        <v>4</v>
      </c>
      <c r="N27" s="112">
        <f>M27/M$10</f>
        <v>4.0859687831984962E-5</v>
      </c>
      <c r="O27" s="44">
        <f>Q27+S27</f>
        <v>353</v>
      </c>
      <c r="P27" s="1">
        <f>O27/$O$10</f>
        <v>4.3639510446285079E-3</v>
      </c>
      <c r="Q27" s="44">
        <v>352</v>
      </c>
      <c r="R27" s="1">
        <f t="shared" si="20"/>
        <v>4.5243634400586111E-3</v>
      </c>
      <c r="S27" s="56">
        <v>1</v>
      </c>
      <c r="T27" s="62"/>
      <c r="U27" s="93">
        <v>17</v>
      </c>
      <c r="V27" s="104" t="s">
        <v>87</v>
      </c>
      <c r="W27" s="44"/>
      <c r="X27" s="64"/>
      <c r="Y27" s="44"/>
      <c r="Z27" s="64"/>
      <c r="AA27" s="44"/>
      <c r="AB27" s="62"/>
      <c r="AC27" s="61">
        <f>AE27+AG27</f>
        <v>2</v>
      </c>
      <c r="AD27" s="63">
        <f>AC27/AC$10</f>
        <v>3.9698292973402142E-4</v>
      </c>
      <c r="AE27" s="56">
        <v>1</v>
      </c>
      <c r="AF27" s="63">
        <f t="shared" si="18"/>
        <v>2.6518164942985947E-4</v>
      </c>
      <c r="AG27" s="56">
        <v>1</v>
      </c>
      <c r="AH27" s="62"/>
    </row>
    <row r="28" spans="1:256" ht="15" customHeight="1">
      <c r="A28" s="97"/>
      <c r="B28" s="98" t="s">
        <v>88</v>
      </c>
      <c r="C28" s="84">
        <f>E28+G28</f>
        <v>7246</v>
      </c>
      <c r="D28" s="85">
        <f>C28/C$10</f>
        <v>3.5058451718909213E-3</v>
      </c>
      <c r="E28" s="84">
        <f>K28+Q28+Y28+AE28</f>
        <v>7175</v>
      </c>
      <c r="F28" s="83">
        <f>E28/E$10</f>
        <v>3.6530614946443827E-3</v>
      </c>
      <c r="G28" s="84">
        <f>M28+S28+AA28+AG28</f>
        <v>71</v>
      </c>
      <c r="H28" s="86">
        <f>G28/G$10</f>
        <v>6.9114554941203952E-4</v>
      </c>
      <c r="I28" s="82">
        <f>K28+M28</f>
        <v>5053</v>
      </c>
      <c r="J28" s="85">
        <f>I28/I10</f>
        <v>2.6383116476264073E-3</v>
      </c>
      <c r="K28" s="84">
        <v>4998</v>
      </c>
      <c r="L28" s="85">
        <f>K28/K$10</f>
        <v>2.7501672770812789E-3</v>
      </c>
      <c r="M28" s="84">
        <v>55</v>
      </c>
      <c r="N28" s="86">
        <f>M28/M$10</f>
        <v>5.6182070768979325E-4</v>
      </c>
      <c r="O28" s="82">
        <f>Q28+S28</f>
        <v>2188</v>
      </c>
      <c r="P28" s="85">
        <f>O28/$O$10</f>
        <v>2.7049078996167635E-2</v>
      </c>
      <c r="Q28" s="84">
        <v>2175</v>
      </c>
      <c r="R28" s="85">
        <f>Q28/Q$10</f>
        <v>2.7955938869680338E-2</v>
      </c>
      <c r="S28" s="87">
        <v>13</v>
      </c>
      <c r="T28" s="88">
        <f>S28/S$10</f>
        <v>4.2084817092910331E-3</v>
      </c>
      <c r="U28" s="97"/>
      <c r="V28" s="98" t="s">
        <v>88</v>
      </c>
      <c r="W28" s="82"/>
      <c r="X28" s="83"/>
      <c r="Y28" s="84"/>
      <c r="Z28" s="83"/>
      <c r="AA28" s="84"/>
      <c r="AB28" s="88"/>
      <c r="AC28" s="82">
        <f>AE28+AG28</f>
        <v>5</v>
      </c>
      <c r="AD28" s="83">
        <f>AC28/AC$10</f>
        <v>9.9245732433505358E-4</v>
      </c>
      <c r="AE28" s="87">
        <v>2</v>
      </c>
      <c r="AF28" s="83">
        <f>AE28/AE$10</f>
        <v>5.3036329885971893E-4</v>
      </c>
      <c r="AG28" s="87">
        <v>3</v>
      </c>
      <c r="AH28" s="88">
        <f>AG28/AG$10</f>
        <v>2.3677979479084454E-3</v>
      </c>
    </row>
    <row r="29" spans="1:256" s="70" customFormat="1" ht="15" customHeight="1">
      <c r="A29" s="99"/>
      <c r="B29" s="100" t="s">
        <v>207</v>
      </c>
      <c r="C29" s="66">
        <f>SUM(C11:C14)</f>
        <v>527831</v>
      </c>
      <c r="D29" s="69">
        <f>C29/C$10</f>
        <v>0.25538141911735535</v>
      </c>
      <c r="E29" s="67">
        <f>SUM(E11:E14)</f>
        <v>447577</v>
      </c>
      <c r="F29" s="69">
        <f>E29/E$10</f>
        <v>0.22787823060466186</v>
      </c>
      <c r="G29" s="67">
        <f>SUM(G11:G14)</f>
        <v>80254</v>
      </c>
      <c r="H29" s="68">
        <f>G29/G$10</f>
        <v>0.78122809750019473</v>
      </c>
      <c r="I29" s="66">
        <f>SUM(I11:I14)</f>
        <v>485535</v>
      </c>
      <c r="J29" s="207">
        <f>I29/I10</f>
        <v>0.25351130928760884</v>
      </c>
      <c r="K29" s="67">
        <f>SUM(K11:K14)</f>
        <v>407118</v>
      </c>
      <c r="L29" s="69">
        <f>K29/K$10</f>
        <v>0.22401812755317652</v>
      </c>
      <c r="M29" s="208">
        <f>SUM(M11:M14)</f>
        <v>78417</v>
      </c>
      <c r="N29" s="68">
        <f>M29/M$10</f>
        <v>0.8010235351801912</v>
      </c>
      <c r="O29" s="66">
        <f>SUM(O11:O14)</f>
        <v>1099</v>
      </c>
      <c r="P29" s="69">
        <f>O29/$O$10</f>
        <v>1.3586351835826431E-2</v>
      </c>
      <c r="Q29" s="67">
        <f>SUM(Q11:Q14)</f>
        <v>399</v>
      </c>
      <c r="R29" s="69">
        <f>Q29/Q$10</f>
        <v>5.1284687857482553E-3</v>
      </c>
      <c r="S29" s="67">
        <f>SUM(S11:S14)</f>
        <v>700</v>
      </c>
      <c r="T29" s="68">
        <f>S29/S$10</f>
        <v>0.22661055357720944</v>
      </c>
      <c r="U29" s="99"/>
      <c r="V29" s="100" t="s">
        <v>207</v>
      </c>
      <c r="W29" s="66">
        <f>SUM(W11:W14)</f>
        <v>39305</v>
      </c>
      <c r="X29" s="69">
        <f>W29/W$10</f>
        <v>0.59859583929822424</v>
      </c>
      <c r="Y29" s="67">
        <f>SUM(Y11:Y14)</f>
        <v>38846</v>
      </c>
      <c r="Z29" s="69">
        <f>Y29/Y$10</f>
        <v>0.59588894002147563</v>
      </c>
      <c r="AA29" s="67">
        <f>SUM(AA11:AA14)</f>
        <v>459</v>
      </c>
      <c r="AB29" s="68">
        <f>AA29/AA$10</f>
        <v>0.9642857142857143</v>
      </c>
      <c r="AC29" s="66">
        <f>SUM(AC11:AC14)</f>
        <v>1892</v>
      </c>
      <c r="AD29" s="69">
        <f>AC29/AC$10</f>
        <v>0.37554585152838427</v>
      </c>
      <c r="AE29" s="67">
        <f>SUM(AE11:AE14)</f>
        <v>1214</v>
      </c>
      <c r="AF29" s="69">
        <f>AE29/AE$10</f>
        <v>0.32193052240784936</v>
      </c>
      <c r="AG29" s="67">
        <f>SUM(AG11:AG14)</f>
        <v>678</v>
      </c>
      <c r="AH29" s="68">
        <f>AG29/AG$10</f>
        <v>0.53512233622730865</v>
      </c>
    </row>
    <row r="30" spans="1:256" ht="15" customHeight="1">
      <c r="A30" s="71" t="s">
        <v>158</v>
      </c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AC30" s="43"/>
      <c r="AD30" s="43"/>
      <c r="AE30" s="43"/>
      <c r="AF30" s="43"/>
      <c r="AG30" s="43"/>
      <c r="AH30" s="43"/>
    </row>
    <row r="31" spans="1:256">
      <c r="B31" s="113" t="s">
        <v>159</v>
      </c>
      <c r="C31" s="113"/>
    </row>
    <row r="35" spans="27:27" hidden="1">
      <c r="AA35" s="114" t="s">
        <v>64</v>
      </c>
    </row>
    <row r="49" ht="44.25" customHeight="1"/>
    <row r="50" ht="134.25" customHeight="1"/>
    <row r="62" ht="12" customHeight="1"/>
    <row r="63" hidden="1"/>
  </sheetData>
  <mergeCells count="33">
    <mergeCell ref="AC6:AH6"/>
    <mergeCell ref="AE7:AF7"/>
    <mergeCell ref="A3:T3"/>
    <mergeCell ref="O8:P8"/>
    <mergeCell ref="I6:N6"/>
    <mergeCell ref="O6:T6"/>
    <mergeCell ref="K7:L7"/>
    <mergeCell ref="AG7:AH7"/>
    <mergeCell ref="C8:D8"/>
    <mergeCell ref="E8:F8"/>
    <mergeCell ref="G8:H8"/>
    <mergeCell ref="I8:J8"/>
    <mergeCell ref="AA7:AB7"/>
    <mergeCell ref="S7:T7"/>
    <mergeCell ref="AG8:AH8"/>
    <mergeCell ref="AC8:AD8"/>
    <mergeCell ref="AE8:AF8"/>
    <mergeCell ref="Y7:Z7"/>
    <mergeCell ref="E7:F7"/>
    <mergeCell ref="G7:H7"/>
    <mergeCell ref="K8:L8"/>
    <mergeCell ref="M8:N8"/>
    <mergeCell ref="Q8:R8"/>
    <mergeCell ref="AA8:AB8"/>
    <mergeCell ref="S8:T8"/>
    <mergeCell ref="W8:X8"/>
    <mergeCell ref="Y8:Z8"/>
    <mergeCell ref="A5:H5"/>
    <mergeCell ref="A4:H4"/>
    <mergeCell ref="W6:AB6"/>
    <mergeCell ref="Q7:R7"/>
    <mergeCell ref="C6:H6"/>
    <mergeCell ref="M7:N7"/>
  </mergeCells>
  <phoneticPr fontId="2" type="noConversion"/>
  <hyperlinks>
    <hyperlink ref="A1" location="'5'!A1" display="към съдържание" xr:uid="{38BECD47-EA26-4379-9FF3-F5D2F649D8D9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8" firstPageNumber="155" pageOrder="overThenDown" orientation="landscape" r:id="rId1"/>
  <headerFooter alignWithMargins="0">
    <oddFooter>&amp;C&amp;P</oddFooter>
  </headerFooter>
  <colBreaks count="1" manualBreakCount="1">
    <brk id="20" min="2" max="3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5"/>
  <dimension ref="A1:H66"/>
  <sheetViews>
    <sheetView tabSelected="1" zoomScaleNormal="100" workbookViewId="0"/>
  </sheetViews>
  <sheetFormatPr defaultRowHeight="12.75"/>
  <cols>
    <col min="1" max="1" width="3.85546875" style="38" customWidth="1"/>
    <col min="2" max="2" width="22.7109375" style="38" customWidth="1"/>
    <col min="3" max="3" width="11" style="38" bestFit="1" customWidth="1"/>
    <col min="4" max="4" width="9.28515625" style="38" customWidth="1"/>
    <col min="5" max="5" width="11" style="38" customWidth="1"/>
    <col min="6" max="6" width="9.28515625" style="38" customWidth="1"/>
    <col min="7" max="7" width="11" style="38" customWidth="1"/>
    <col min="8" max="8" width="9.28515625" style="38" customWidth="1"/>
    <col min="9" max="16384" width="9.140625" style="38"/>
  </cols>
  <sheetData>
    <row r="1" spans="1:8">
      <c r="A1" s="266" t="s">
        <v>64</v>
      </c>
    </row>
    <row r="3" spans="1:8" s="42" customFormat="1" ht="45" customHeight="1">
      <c r="A3" s="272" t="s">
        <v>211</v>
      </c>
      <c r="B3" s="273"/>
      <c r="C3" s="273"/>
      <c r="D3" s="273"/>
      <c r="E3" s="273"/>
      <c r="F3" s="273"/>
      <c r="G3" s="273"/>
      <c r="H3" s="273"/>
    </row>
    <row r="4" spans="1:8" s="36" customFormat="1" ht="15" customHeight="1">
      <c r="A4" s="51"/>
      <c r="B4" s="51"/>
      <c r="C4" s="37"/>
      <c r="D4" s="37"/>
      <c r="E4" s="37"/>
      <c r="F4" s="37"/>
      <c r="G4" s="37"/>
      <c r="H4" s="37"/>
    </row>
    <row r="5" spans="1:8" ht="15" customHeight="1">
      <c r="B5" s="10"/>
    </row>
    <row r="6" spans="1:8" s="43" customFormat="1" ht="15" customHeight="1">
      <c r="A6" s="217"/>
      <c r="B6" s="215" t="s">
        <v>65</v>
      </c>
      <c r="C6" s="280" t="s">
        <v>61</v>
      </c>
      <c r="D6" s="280"/>
      <c r="E6" s="280" t="s">
        <v>58</v>
      </c>
      <c r="F6" s="280"/>
      <c r="G6" s="280" t="s">
        <v>59</v>
      </c>
      <c r="H6" s="280"/>
    </row>
    <row r="7" spans="1:8" s="43" customFormat="1" ht="15" customHeight="1">
      <c r="A7" s="218" t="s">
        <v>157</v>
      </c>
      <c r="B7" s="211" t="s">
        <v>60</v>
      </c>
      <c r="C7" s="281"/>
      <c r="D7" s="281"/>
      <c r="E7" s="281"/>
      <c r="F7" s="281"/>
      <c r="G7" s="281"/>
      <c r="H7" s="281"/>
    </row>
    <row r="8" spans="1:8" s="43" customFormat="1" ht="15" customHeight="1">
      <c r="A8" s="219"/>
      <c r="B8" s="209" t="s">
        <v>63</v>
      </c>
      <c r="C8" s="224" t="s">
        <v>9</v>
      </c>
      <c r="D8" s="224" t="s">
        <v>0</v>
      </c>
      <c r="E8" s="224" t="s">
        <v>9</v>
      </c>
      <c r="F8" s="224" t="s">
        <v>0</v>
      </c>
      <c r="G8" s="224" t="s">
        <v>9</v>
      </c>
      <c r="H8" s="224" t="s">
        <v>0</v>
      </c>
    </row>
    <row r="9" spans="1:8" s="43" customFormat="1" ht="15" customHeight="1">
      <c r="A9" s="220"/>
      <c r="B9" s="221" t="s">
        <v>61</v>
      </c>
      <c r="C9" s="79">
        <f t="shared" ref="C9:H9" si="0">SUM(C10:C26)</f>
        <v>1511245</v>
      </c>
      <c r="D9" s="78">
        <f t="shared" si="0"/>
        <v>0.99999999999999989</v>
      </c>
      <c r="E9" s="79">
        <f t="shared" si="0"/>
        <v>1485846</v>
      </c>
      <c r="F9" s="78">
        <f t="shared" si="0"/>
        <v>0.99999999999999989</v>
      </c>
      <c r="G9" s="79">
        <f t="shared" si="0"/>
        <v>25399</v>
      </c>
      <c r="H9" s="78">
        <f t="shared" si="0"/>
        <v>0.99999999999999989</v>
      </c>
    </row>
    <row r="10" spans="1:8" ht="15" customHeight="1">
      <c r="A10" s="211">
        <v>1</v>
      </c>
      <c r="B10" s="96" t="s">
        <v>222</v>
      </c>
      <c r="C10" s="39">
        <f>E10+G10</f>
        <v>5904</v>
      </c>
      <c r="D10" s="40">
        <f t="shared" ref="D10:D26" si="1">C10/$C$9</f>
        <v>3.9067126772958718E-3</v>
      </c>
      <c r="E10" s="39">
        <v>5557</v>
      </c>
      <c r="F10" s="40">
        <f t="shared" ref="F10:F27" si="2">E10/$E$9</f>
        <v>3.739956899974829E-3</v>
      </c>
      <c r="G10" s="39">
        <v>347</v>
      </c>
      <c r="H10" s="40">
        <f t="shared" ref="H10:H27" si="3">G10/$G$9</f>
        <v>1.3661955195086421E-2</v>
      </c>
    </row>
    <row r="11" spans="1:8" ht="15" customHeight="1">
      <c r="A11" s="211">
        <v>2</v>
      </c>
      <c r="B11" s="96" t="s">
        <v>223</v>
      </c>
      <c r="C11" s="39">
        <f t="shared" ref="C11:C26" si="4">E11+G11</f>
        <v>14617</v>
      </c>
      <c r="D11" s="40">
        <f t="shared" si="1"/>
        <v>9.6721577242604613E-3</v>
      </c>
      <c r="E11" s="39">
        <v>7389</v>
      </c>
      <c r="F11" s="40">
        <f t="shared" si="2"/>
        <v>4.9729245157304324E-3</v>
      </c>
      <c r="G11" s="39">
        <v>7228</v>
      </c>
      <c r="H11" s="40">
        <f t="shared" si="3"/>
        <v>0.28457813299736212</v>
      </c>
    </row>
    <row r="12" spans="1:8" ht="15" customHeight="1">
      <c r="A12" s="211">
        <v>3</v>
      </c>
      <c r="B12" s="96" t="s">
        <v>204</v>
      </c>
      <c r="C12" s="39">
        <f t="shared" si="4"/>
        <v>85618</v>
      </c>
      <c r="D12" s="40">
        <f t="shared" si="1"/>
        <v>5.6653950881557918E-2</v>
      </c>
      <c r="E12" s="39">
        <v>84369</v>
      </c>
      <c r="F12" s="40">
        <f t="shared" si="2"/>
        <v>5.6781792998736071E-2</v>
      </c>
      <c r="G12" s="39">
        <v>1249</v>
      </c>
      <c r="H12" s="40">
        <f t="shared" si="3"/>
        <v>4.9175164376550257E-2</v>
      </c>
    </row>
    <row r="13" spans="1:8" ht="15" customHeight="1">
      <c r="A13" s="211">
        <v>4</v>
      </c>
      <c r="B13" s="96" t="s">
        <v>205</v>
      </c>
      <c r="C13" s="39">
        <f t="shared" si="4"/>
        <v>182319</v>
      </c>
      <c r="D13" s="40">
        <f t="shared" si="1"/>
        <v>0.12064159021204371</v>
      </c>
      <c r="E13" s="39">
        <v>180556</v>
      </c>
      <c r="F13" s="40">
        <f t="shared" si="2"/>
        <v>0.1215173039467078</v>
      </c>
      <c r="G13" s="39">
        <v>1763</v>
      </c>
      <c r="H13" s="40">
        <f t="shared" si="3"/>
        <v>6.9412181581952045E-2</v>
      </c>
    </row>
    <row r="14" spans="1:8" ht="15" customHeight="1">
      <c r="A14" s="211">
        <v>5</v>
      </c>
      <c r="B14" s="96" t="s">
        <v>206</v>
      </c>
      <c r="C14" s="39">
        <f t="shared" si="4"/>
        <v>68083</v>
      </c>
      <c r="D14" s="40">
        <f t="shared" si="1"/>
        <v>4.5050934825259965E-2</v>
      </c>
      <c r="E14" s="39">
        <v>66922</v>
      </c>
      <c r="F14" s="40">
        <f t="shared" si="2"/>
        <v>4.5039660906984975E-2</v>
      </c>
      <c r="G14" s="39">
        <v>1161</v>
      </c>
      <c r="H14" s="40">
        <f t="shared" si="3"/>
        <v>4.5710461041773301E-2</v>
      </c>
    </row>
    <row r="15" spans="1:8" ht="15" customHeight="1">
      <c r="A15" s="211">
        <v>6</v>
      </c>
      <c r="B15" s="96" t="s">
        <v>80</v>
      </c>
      <c r="C15" s="39">
        <f t="shared" si="4"/>
        <v>128246</v>
      </c>
      <c r="D15" s="40">
        <f t="shared" si="1"/>
        <v>8.4861157522440112E-2</v>
      </c>
      <c r="E15" s="39">
        <v>126559</v>
      </c>
      <c r="F15" s="40">
        <f t="shared" si="2"/>
        <v>8.5176391093020401E-2</v>
      </c>
      <c r="G15" s="39">
        <v>1687</v>
      </c>
      <c r="H15" s="40">
        <f t="shared" si="3"/>
        <v>6.6419937792826483E-2</v>
      </c>
    </row>
    <row r="16" spans="1:8" ht="15" customHeight="1">
      <c r="A16" s="211">
        <v>7</v>
      </c>
      <c r="B16" s="96" t="s">
        <v>81</v>
      </c>
      <c r="C16" s="39">
        <f t="shared" si="4"/>
        <v>218025</v>
      </c>
      <c r="D16" s="40">
        <f t="shared" si="1"/>
        <v>0.14426846738947027</v>
      </c>
      <c r="E16" s="39">
        <v>216545</v>
      </c>
      <c r="F16" s="40">
        <f t="shared" si="2"/>
        <v>0.14573852202718182</v>
      </c>
      <c r="G16" s="39">
        <v>1480</v>
      </c>
      <c r="H16" s="40">
        <f t="shared" si="3"/>
        <v>5.8270010630339777E-2</v>
      </c>
    </row>
    <row r="17" spans="1:8" ht="15" customHeight="1">
      <c r="A17" s="211">
        <v>8</v>
      </c>
      <c r="B17" s="96" t="s">
        <v>82</v>
      </c>
      <c r="C17" s="39">
        <f t="shared" si="4"/>
        <v>148212</v>
      </c>
      <c r="D17" s="40">
        <f t="shared" si="1"/>
        <v>9.8072781051384783E-2</v>
      </c>
      <c r="E17" s="39">
        <v>146800</v>
      </c>
      <c r="F17" s="40">
        <f t="shared" si="2"/>
        <v>9.8798933402250294E-2</v>
      </c>
      <c r="G17" s="39">
        <v>1412</v>
      </c>
      <c r="H17" s="40">
        <f t="shared" si="3"/>
        <v>5.5592739871648492E-2</v>
      </c>
    </row>
    <row r="18" spans="1:8" ht="15" customHeight="1">
      <c r="A18" s="211">
        <v>9</v>
      </c>
      <c r="B18" s="96" t="s">
        <v>83</v>
      </c>
      <c r="C18" s="39">
        <f t="shared" si="4"/>
        <v>206879</v>
      </c>
      <c r="D18" s="40">
        <f t="shared" si="1"/>
        <v>0.1368930914577054</v>
      </c>
      <c r="E18" s="39">
        <v>204165</v>
      </c>
      <c r="F18" s="40">
        <f t="shared" si="2"/>
        <v>0.13740656837922638</v>
      </c>
      <c r="G18" s="39">
        <v>2714</v>
      </c>
      <c r="H18" s="40">
        <f t="shared" si="3"/>
        <v>0.10685460057482578</v>
      </c>
    </row>
    <row r="19" spans="1:8" ht="15" customHeight="1">
      <c r="A19" s="211">
        <v>10</v>
      </c>
      <c r="B19" s="96" t="s">
        <v>151</v>
      </c>
      <c r="C19" s="39">
        <f t="shared" si="4"/>
        <v>130927</v>
      </c>
      <c r="D19" s="40">
        <f t="shared" si="1"/>
        <v>8.6635191514281271E-2</v>
      </c>
      <c r="E19" s="39">
        <v>128645</v>
      </c>
      <c r="F19" s="40">
        <f t="shared" si="2"/>
        <v>8.6580305092183174E-2</v>
      </c>
      <c r="G19" s="39">
        <v>2282</v>
      </c>
      <c r="H19" s="40">
        <f t="shared" si="3"/>
        <v>8.9846056931375248E-2</v>
      </c>
    </row>
    <row r="20" spans="1:8" ht="15" customHeight="1">
      <c r="A20" s="211">
        <v>11</v>
      </c>
      <c r="B20" s="96" t="s">
        <v>152</v>
      </c>
      <c r="C20" s="39">
        <f t="shared" si="4"/>
        <v>89303</v>
      </c>
      <c r="D20" s="40">
        <f t="shared" si="1"/>
        <v>5.9092337774483951E-2</v>
      </c>
      <c r="E20" s="39">
        <v>87701</v>
      </c>
      <c r="F20" s="40">
        <f t="shared" si="2"/>
        <v>5.9024286500754454E-2</v>
      </c>
      <c r="G20" s="39">
        <v>1602</v>
      </c>
      <c r="H20" s="40">
        <f t="shared" si="3"/>
        <v>6.3073349344462376E-2</v>
      </c>
    </row>
    <row r="21" spans="1:8" ht="15" customHeight="1">
      <c r="A21" s="211">
        <v>12</v>
      </c>
      <c r="B21" s="96" t="s">
        <v>153</v>
      </c>
      <c r="C21" s="39">
        <f t="shared" si="4"/>
        <v>62818</v>
      </c>
      <c r="D21" s="40">
        <f t="shared" si="1"/>
        <v>4.1567052331025083E-2</v>
      </c>
      <c r="E21" s="39">
        <v>61702</v>
      </c>
      <c r="F21" s="40">
        <f t="shared" si="2"/>
        <v>4.1526510822790519E-2</v>
      </c>
      <c r="G21" s="39">
        <v>1116</v>
      </c>
      <c r="H21" s="40">
        <f t="shared" si="3"/>
        <v>4.3938737745580533E-2</v>
      </c>
    </row>
    <row r="22" spans="1:8" ht="15" customHeight="1">
      <c r="A22" s="211">
        <v>13</v>
      </c>
      <c r="B22" s="96" t="s">
        <v>154</v>
      </c>
      <c r="C22" s="39">
        <f t="shared" si="4"/>
        <v>44802</v>
      </c>
      <c r="D22" s="40">
        <f t="shared" si="1"/>
        <v>2.9645755651797029E-2</v>
      </c>
      <c r="E22" s="39">
        <v>44234</v>
      </c>
      <c r="F22" s="40">
        <f t="shared" si="2"/>
        <v>2.9770245368631744E-2</v>
      </c>
      <c r="G22" s="39">
        <v>568</v>
      </c>
      <c r="H22" s="40">
        <f>G22/$G$9</f>
        <v>2.2363085160833105E-2</v>
      </c>
    </row>
    <row r="23" spans="1:8" ht="15" customHeight="1">
      <c r="A23" s="211">
        <v>14</v>
      </c>
      <c r="B23" s="96" t="s">
        <v>84</v>
      </c>
      <c r="C23" s="39">
        <f t="shared" si="4"/>
        <v>67404</v>
      </c>
      <c r="D23" s="40">
        <f t="shared" si="1"/>
        <v>4.460163639912787E-2</v>
      </c>
      <c r="E23" s="39">
        <v>66859</v>
      </c>
      <c r="F23" s="40">
        <f t="shared" si="2"/>
        <v>4.4997260819761943E-2</v>
      </c>
      <c r="G23" s="39">
        <v>545</v>
      </c>
      <c r="H23" s="40">
        <f t="shared" si="3"/>
        <v>2.145753769833458E-2</v>
      </c>
    </row>
    <row r="24" spans="1:8" ht="15" customHeight="1">
      <c r="A24" s="211">
        <v>15</v>
      </c>
      <c r="B24" s="96" t="s">
        <v>85</v>
      </c>
      <c r="C24" s="39">
        <f t="shared" si="4"/>
        <v>34403</v>
      </c>
      <c r="D24" s="40">
        <f t="shared" si="1"/>
        <v>2.2764674159385143E-2</v>
      </c>
      <c r="E24" s="39">
        <v>34272</v>
      </c>
      <c r="F24" s="40">
        <f t="shared" si="2"/>
        <v>2.3065647449331896E-2</v>
      </c>
      <c r="G24" s="39">
        <v>131</v>
      </c>
      <c r="H24" s="40">
        <f t="shared" si="3"/>
        <v>5.1576833733611559E-3</v>
      </c>
    </row>
    <row r="25" spans="1:8" ht="15" customHeight="1">
      <c r="A25" s="211">
        <v>16</v>
      </c>
      <c r="B25" s="96" t="s">
        <v>86</v>
      </c>
      <c r="C25" s="39">
        <f t="shared" si="4"/>
        <v>20583</v>
      </c>
      <c r="D25" s="40">
        <f t="shared" si="1"/>
        <v>1.3619896178316554E-2</v>
      </c>
      <c r="E25" s="39">
        <v>20474</v>
      </c>
      <c r="F25" s="40">
        <f t="shared" si="2"/>
        <v>1.3779355330229377E-2</v>
      </c>
      <c r="G25" s="39">
        <v>109</v>
      </c>
      <c r="H25" s="40">
        <f t="shared" si="3"/>
        <v>4.2915075396669162E-3</v>
      </c>
    </row>
    <row r="26" spans="1:8" ht="15" customHeight="1">
      <c r="A26" s="211">
        <v>17</v>
      </c>
      <c r="B26" s="96" t="s">
        <v>87</v>
      </c>
      <c r="C26" s="39">
        <f t="shared" si="4"/>
        <v>3102</v>
      </c>
      <c r="D26" s="40">
        <f t="shared" si="1"/>
        <v>2.0526122501645992E-3</v>
      </c>
      <c r="E26" s="39">
        <v>3097</v>
      </c>
      <c r="F26" s="40">
        <f t="shared" si="2"/>
        <v>2.0843344465038775E-3</v>
      </c>
      <c r="G26" s="39">
        <v>5</v>
      </c>
      <c r="H26" s="225">
        <f>G26/$G$9</f>
        <v>1.9685814402141817E-4</v>
      </c>
    </row>
    <row r="27" spans="1:8" ht="15" customHeight="1">
      <c r="A27" s="222"/>
      <c r="B27" s="223" t="s">
        <v>210</v>
      </c>
      <c r="C27" s="115">
        <f>SUM(C10:C13)</f>
        <v>288458</v>
      </c>
      <c r="D27" s="116">
        <f>C27/$C$9</f>
        <v>0.19087441149515796</v>
      </c>
      <c r="E27" s="115">
        <f>SUM(E10:E13)</f>
        <v>277871</v>
      </c>
      <c r="F27" s="116">
        <f t="shared" si="2"/>
        <v>0.18701197836114913</v>
      </c>
      <c r="G27" s="115">
        <f>SUM(G10:G13)</f>
        <v>10587</v>
      </c>
      <c r="H27" s="116">
        <f t="shared" si="3"/>
        <v>0.4168274341509508</v>
      </c>
    </row>
    <row r="28" spans="1:8" ht="15" customHeight="1">
      <c r="A28" s="29" t="s">
        <v>73</v>
      </c>
      <c r="B28" s="43"/>
      <c r="C28" s="43"/>
      <c r="D28" s="43"/>
      <c r="E28" s="43"/>
      <c r="F28" s="43"/>
      <c r="G28" s="43"/>
      <c r="H28" s="43"/>
    </row>
    <row r="29" spans="1:8" ht="29.25" customHeight="1">
      <c r="A29" s="282" t="s">
        <v>160</v>
      </c>
      <c r="B29" s="282"/>
      <c r="C29" s="282"/>
      <c r="D29" s="282"/>
      <c r="E29" s="282"/>
      <c r="F29" s="282"/>
      <c r="G29" s="282"/>
      <c r="H29" s="282"/>
    </row>
    <row r="30" spans="1:8" ht="15" customHeight="1"/>
    <row r="31" spans="1:8" ht="15" customHeight="1"/>
    <row r="52" spans="7:8" ht="44.25" customHeight="1"/>
    <row r="53" spans="7:8" ht="32.25" customHeight="1"/>
    <row r="54" spans="7:8" hidden="1">
      <c r="G54" t="s">
        <v>64</v>
      </c>
      <c r="H54" s="52"/>
    </row>
    <row r="65" ht="12" customHeight="1"/>
    <row r="66" hidden="1"/>
  </sheetData>
  <mergeCells count="5">
    <mergeCell ref="A3:H3"/>
    <mergeCell ref="C6:D7"/>
    <mergeCell ref="E6:F7"/>
    <mergeCell ref="G6:H7"/>
    <mergeCell ref="A29:H29"/>
  </mergeCells>
  <phoneticPr fontId="2" type="noConversion"/>
  <hyperlinks>
    <hyperlink ref="A1" location="'5'!A1" display="към съдържание" xr:uid="{90A838E5-5A1B-408A-A3C9-E54282AFDE9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4" firstPageNumber="156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C29"/>
  <sheetViews>
    <sheetView zoomScaleNormal="100" workbookViewId="0"/>
  </sheetViews>
  <sheetFormatPr defaultRowHeight="12.75"/>
  <cols>
    <col min="1" max="1" width="22.42578125" style="13" customWidth="1"/>
    <col min="2" max="2" width="9.140625" style="13"/>
    <col min="3" max="3" width="7.28515625" style="13" customWidth="1"/>
    <col min="4" max="4" width="22.42578125" style="13" customWidth="1"/>
    <col min="5" max="5" width="9.140625" style="13"/>
    <col min="6" max="6" width="7.28515625" style="13" customWidth="1"/>
    <col min="7" max="7" width="22.42578125" style="13" customWidth="1"/>
    <col min="8" max="8" width="9.140625" style="13"/>
    <col min="9" max="9" width="7.28515625" style="13" customWidth="1"/>
    <col min="10" max="10" width="22.42578125" style="13" customWidth="1"/>
    <col min="11" max="12" width="9.140625" style="13"/>
    <col min="13" max="13" width="22.42578125" style="13" customWidth="1"/>
    <col min="14" max="16384" width="9.140625" style="13"/>
  </cols>
  <sheetData>
    <row r="1" spans="1:55">
      <c r="A1" s="267" t="s">
        <v>64</v>
      </c>
    </row>
    <row r="3" spans="1:55" ht="30" customHeight="1">
      <c r="A3" s="286" t="s">
        <v>212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55" s="4" customFormat="1" ht="15" customHeight="1">
      <c r="A4" s="288"/>
      <c r="B4" s="288"/>
      <c r="C4" s="288"/>
      <c r="D4" s="288"/>
      <c r="E4" s="288"/>
      <c r="F4" s="28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</row>
    <row r="5" spans="1:55" s="4" customFormat="1" ht="15" customHeight="1"/>
    <row r="6" spans="1:55" s="4" customFormat="1" ht="15" customHeight="1">
      <c r="A6" s="287">
        <v>2021</v>
      </c>
      <c r="B6" s="287"/>
      <c r="C6" s="287"/>
      <c r="D6" s="287">
        <v>2022</v>
      </c>
      <c r="E6" s="287"/>
      <c r="F6" s="287"/>
      <c r="G6" s="287">
        <v>2023</v>
      </c>
      <c r="H6" s="287"/>
      <c r="I6" s="287"/>
      <c r="J6" s="287">
        <v>2024</v>
      </c>
      <c r="K6" s="287"/>
      <c r="L6" s="287"/>
      <c r="M6" s="287">
        <v>2025</v>
      </c>
      <c r="N6" s="287"/>
      <c r="O6" s="287"/>
    </row>
    <row r="7" spans="1:55" s="4" customFormat="1" ht="15" customHeight="1">
      <c r="A7" s="283" t="s">
        <v>89</v>
      </c>
      <c r="B7" s="283" t="s">
        <v>11</v>
      </c>
      <c r="C7" s="283" t="s">
        <v>0</v>
      </c>
      <c r="D7" s="283" t="s">
        <v>89</v>
      </c>
      <c r="E7" s="283" t="s">
        <v>11</v>
      </c>
      <c r="F7" s="283" t="s">
        <v>0</v>
      </c>
      <c r="G7" s="283" t="s">
        <v>89</v>
      </c>
      <c r="H7" s="283" t="s">
        <v>11</v>
      </c>
      <c r="I7" s="283" t="s">
        <v>0</v>
      </c>
      <c r="J7" s="283" t="s">
        <v>89</v>
      </c>
      <c r="K7" s="283" t="s">
        <v>11</v>
      </c>
      <c r="L7" s="283" t="s">
        <v>0</v>
      </c>
      <c r="M7" s="283" t="s">
        <v>89</v>
      </c>
      <c r="N7" s="283" t="s">
        <v>11</v>
      </c>
      <c r="O7" s="283" t="s">
        <v>0</v>
      </c>
    </row>
    <row r="8" spans="1:55" s="4" customFormat="1" ht="15" customHeight="1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</row>
    <row r="9" spans="1:55" s="4" customFormat="1" ht="15" customHeight="1">
      <c r="A9" s="285"/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</row>
    <row r="10" spans="1:55" s="4" customFormat="1" ht="15" customHeight="1">
      <c r="A10" s="132" t="s">
        <v>61</v>
      </c>
      <c r="B10" s="205">
        <v>2056289</v>
      </c>
      <c r="C10" s="206">
        <v>1.0000000000000002</v>
      </c>
      <c r="D10" s="132" t="s">
        <v>61</v>
      </c>
      <c r="E10" s="205">
        <f>SUM(E11:E27)</f>
        <v>2030318</v>
      </c>
      <c r="F10" s="206">
        <f>SUM(F11:F27)</f>
        <v>1</v>
      </c>
      <c r="G10" s="132" t="s">
        <v>61</v>
      </c>
      <c r="H10" s="205">
        <v>2037336</v>
      </c>
      <c r="I10" s="206">
        <v>0.99961861960913667</v>
      </c>
      <c r="J10" s="132" t="s">
        <v>61</v>
      </c>
      <c r="K10" s="205">
        <v>2052553</v>
      </c>
      <c r="L10" s="206">
        <v>1.0000000000000002</v>
      </c>
      <c r="M10" s="132" t="s">
        <v>61</v>
      </c>
      <c r="N10" s="205">
        <f>SUM(N11:N27)</f>
        <v>2066834</v>
      </c>
      <c r="O10" s="206">
        <v>1</v>
      </c>
    </row>
    <row r="11" spans="1:55" s="4" customFormat="1" ht="15" customHeight="1">
      <c r="A11" s="117" t="s">
        <v>181</v>
      </c>
      <c r="B11" s="120">
        <v>6654</v>
      </c>
      <c r="C11" s="119">
        <v>3.2359264675344761E-3</v>
      </c>
      <c r="D11" s="129" t="s">
        <v>171</v>
      </c>
      <c r="E11" s="120">
        <v>7023</v>
      </c>
      <c r="F11" s="119">
        <v>3.4590640480949291E-3</v>
      </c>
      <c r="G11" s="129" t="s">
        <v>161</v>
      </c>
      <c r="H11" s="120">
        <v>7276</v>
      </c>
      <c r="I11" s="119">
        <v>3.5713304040177959E-3</v>
      </c>
      <c r="J11" s="129" t="s">
        <v>146</v>
      </c>
      <c r="K11" s="120">
        <v>7734</v>
      </c>
      <c r="L11" s="119">
        <v>3.7679904002478866E-3</v>
      </c>
      <c r="M11" s="129" t="s">
        <v>222</v>
      </c>
      <c r="N11" s="120">
        <v>8513</v>
      </c>
      <c r="O11" s="119">
        <v>4.1188600535892097E-3</v>
      </c>
    </row>
    <row r="12" spans="1:55" s="4" customFormat="1" ht="15" customHeight="1">
      <c r="A12" s="117" t="s">
        <v>182</v>
      </c>
      <c r="B12" s="120">
        <v>116382</v>
      </c>
      <c r="C12" s="119">
        <v>5.6598075465073248E-2</v>
      </c>
      <c r="D12" s="129" t="s">
        <v>172</v>
      </c>
      <c r="E12" s="120">
        <v>118917</v>
      </c>
      <c r="F12" s="119">
        <v>5.8570627852385683E-2</v>
      </c>
      <c r="G12" s="129" t="s">
        <v>162</v>
      </c>
      <c r="H12" s="120">
        <v>119262</v>
      </c>
      <c r="I12" s="119">
        <v>5.8538208719622092E-2</v>
      </c>
      <c r="J12" s="129" t="s">
        <v>147</v>
      </c>
      <c r="K12" s="120">
        <v>118592</v>
      </c>
      <c r="L12" s="119">
        <v>5.7777801596353422E-2</v>
      </c>
      <c r="M12" s="129" t="s">
        <v>223</v>
      </c>
      <c r="N12" s="120">
        <v>117642</v>
      </c>
      <c r="O12" s="119">
        <v>5.6918939789068694E-2</v>
      </c>
    </row>
    <row r="13" spans="1:55" s="4" customFormat="1" ht="15" customHeight="1">
      <c r="A13" s="117" t="s">
        <v>183</v>
      </c>
      <c r="B13" s="120">
        <v>165883</v>
      </c>
      <c r="C13" s="119">
        <v>8.0671053533817469E-2</v>
      </c>
      <c r="D13" s="129" t="s">
        <v>173</v>
      </c>
      <c r="E13" s="120">
        <v>173678</v>
      </c>
      <c r="F13" s="119">
        <v>8.5542264807778878E-2</v>
      </c>
      <c r="G13" s="129" t="s">
        <v>163</v>
      </c>
      <c r="H13" s="120">
        <v>181235</v>
      </c>
      <c r="I13" s="119">
        <v>8.8956853459615889E-2</v>
      </c>
      <c r="J13" s="129" t="s">
        <v>148</v>
      </c>
      <c r="K13" s="120">
        <v>191016</v>
      </c>
      <c r="L13" s="119">
        <v>9.3062639551816692E-2</v>
      </c>
      <c r="M13" s="129" t="s">
        <v>204</v>
      </c>
      <c r="N13" s="120">
        <v>202323</v>
      </c>
      <c r="O13" s="119">
        <v>9.7890299849915374E-2</v>
      </c>
    </row>
    <row r="14" spans="1:55" s="4" customFormat="1" ht="15" customHeight="1">
      <c r="A14" s="117" t="s">
        <v>184</v>
      </c>
      <c r="B14" s="120">
        <v>224216</v>
      </c>
      <c r="C14" s="119">
        <v>0.10903914770735047</v>
      </c>
      <c r="D14" s="129" t="s">
        <v>174</v>
      </c>
      <c r="E14" s="120">
        <v>224660</v>
      </c>
      <c r="F14" s="119">
        <v>0.11065261697921212</v>
      </c>
      <c r="G14" s="129" t="s">
        <v>164</v>
      </c>
      <c r="H14" s="120">
        <v>215625</v>
      </c>
      <c r="I14" s="119">
        <v>0.10583673974248725</v>
      </c>
      <c r="J14" s="129" t="s">
        <v>149</v>
      </c>
      <c r="K14" s="120">
        <v>206599</v>
      </c>
      <c r="L14" s="119">
        <v>0.10065464813819668</v>
      </c>
      <c r="M14" s="129" t="s">
        <v>205</v>
      </c>
      <c r="N14" s="120">
        <v>199353</v>
      </c>
      <c r="O14" s="119">
        <v>9.6453319424782052E-2</v>
      </c>
    </row>
    <row r="15" spans="1:55" s="4" customFormat="1" ht="15" customHeight="1">
      <c r="A15" s="117" t="s">
        <v>185</v>
      </c>
      <c r="B15" s="120">
        <v>272643</v>
      </c>
      <c r="C15" s="119">
        <v>0.132589825651939</v>
      </c>
      <c r="D15" s="129" t="s">
        <v>175</v>
      </c>
      <c r="E15" s="120">
        <v>416913</v>
      </c>
      <c r="F15" s="119">
        <v>0.20534369492857768</v>
      </c>
      <c r="G15" s="129" t="s">
        <v>165</v>
      </c>
      <c r="H15" s="120">
        <v>207603</v>
      </c>
      <c r="I15" s="119">
        <v>0.10189924489627632</v>
      </c>
      <c r="J15" s="129" t="s">
        <v>150</v>
      </c>
      <c r="K15" s="120">
        <v>307541</v>
      </c>
      <c r="L15" s="119">
        <v>0.14983340259666864</v>
      </c>
      <c r="M15" s="129" t="s">
        <v>206</v>
      </c>
      <c r="N15" s="120">
        <v>174347</v>
      </c>
      <c r="O15" s="119">
        <v>8.4354621609669667E-2</v>
      </c>
    </row>
    <row r="16" spans="1:55" s="4" customFormat="1" ht="15" customHeight="1">
      <c r="A16" s="117" t="s">
        <v>186</v>
      </c>
      <c r="B16" s="120">
        <v>251514</v>
      </c>
      <c r="C16" s="119">
        <v>0.12231451901945689</v>
      </c>
      <c r="D16" s="129" t="s">
        <v>166</v>
      </c>
      <c r="E16" s="120">
        <v>335325</v>
      </c>
      <c r="F16" s="119">
        <v>0.16515885688842832</v>
      </c>
      <c r="G16" s="129" t="s">
        <v>166</v>
      </c>
      <c r="H16" s="120">
        <v>327071</v>
      </c>
      <c r="I16" s="119">
        <v>0.16053856604899733</v>
      </c>
      <c r="J16" s="129" t="s">
        <v>80</v>
      </c>
      <c r="K16" s="120">
        <v>251419</v>
      </c>
      <c r="L16" s="119">
        <v>0.12249086868889622</v>
      </c>
      <c r="M16" s="129" t="s">
        <v>80</v>
      </c>
      <c r="N16" s="120">
        <v>211184</v>
      </c>
      <c r="O16" s="119">
        <v>0.10217753336745961</v>
      </c>
    </row>
    <row r="17" spans="1:15" s="4" customFormat="1" ht="15" customHeight="1">
      <c r="A17" s="117" t="s">
        <v>187</v>
      </c>
      <c r="B17" s="120">
        <v>398116</v>
      </c>
      <c r="C17" s="119">
        <v>0.19360897227967469</v>
      </c>
      <c r="D17" s="129" t="s">
        <v>80</v>
      </c>
      <c r="E17" s="120">
        <v>201466</v>
      </c>
      <c r="F17" s="119">
        <v>9.9228790760856181E-2</v>
      </c>
      <c r="G17" s="129" t="s">
        <v>80</v>
      </c>
      <c r="H17" s="120">
        <v>245263</v>
      </c>
      <c r="I17" s="119">
        <v>0.12038416834532939</v>
      </c>
      <c r="J17" s="129" t="s">
        <v>81</v>
      </c>
      <c r="K17" s="120">
        <v>232318</v>
      </c>
      <c r="L17" s="119">
        <v>0.11318489705259742</v>
      </c>
      <c r="M17" s="129" t="s">
        <v>81</v>
      </c>
      <c r="N17" s="120">
        <v>247370</v>
      </c>
      <c r="O17" s="119">
        <v>0.11968547062802334</v>
      </c>
    </row>
    <row r="18" spans="1:15" s="4" customFormat="1" ht="15" customHeight="1">
      <c r="A18" s="117" t="s">
        <v>188</v>
      </c>
      <c r="B18" s="120">
        <v>203950</v>
      </c>
      <c r="C18" s="119">
        <v>9.918352916345903E-2</v>
      </c>
      <c r="D18" s="129" t="s">
        <v>81</v>
      </c>
      <c r="E18" s="120">
        <v>132198</v>
      </c>
      <c r="F18" s="119">
        <v>6.5111967681909924E-2</v>
      </c>
      <c r="G18" s="129" t="s">
        <v>81</v>
      </c>
      <c r="H18" s="120">
        <v>175633</v>
      </c>
      <c r="I18" s="119">
        <v>8.6207184283790206E-2</v>
      </c>
      <c r="J18" s="129" t="s">
        <v>82</v>
      </c>
      <c r="K18" s="120">
        <v>146314</v>
      </c>
      <c r="L18" s="119">
        <v>7.1283908381415725E-2</v>
      </c>
      <c r="M18" s="129" t="s">
        <v>82</v>
      </c>
      <c r="N18" s="120">
        <v>192162</v>
      </c>
      <c r="O18" s="119">
        <v>9.2974085001504711E-2</v>
      </c>
    </row>
    <row r="19" spans="1:15" s="4" customFormat="1" ht="15" customHeight="1">
      <c r="A19" s="117" t="s">
        <v>166</v>
      </c>
      <c r="B19" s="120">
        <v>122669</v>
      </c>
      <c r="C19" s="119">
        <v>5.9655525074539618E-2</v>
      </c>
      <c r="D19" s="129" t="s">
        <v>176</v>
      </c>
      <c r="E19" s="120">
        <v>92573</v>
      </c>
      <c r="F19" s="119">
        <v>4.5595320535994854E-2</v>
      </c>
      <c r="G19" s="129" t="s">
        <v>82</v>
      </c>
      <c r="H19" s="120">
        <v>119327</v>
      </c>
      <c r="I19" s="119">
        <v>5.8570113128124178E-2</v>
      </c>
      <c r="J19" s="129" t="s">
        <v>83</v>
      </c>
      <c r="K19" s="120">
        <v>202657</v>
      </c>
      <c r="L19" s="119">
        <v>9.8734113077713459E-2</v>
      </c>
      <c r="M19" s="129" t="s">
        <v>83</v>
      </c>
      <c r="N19" s="120">
        <v>231653</v>
      </c>
      <c r="O19" s="119">
        <v>0.11208108633784813</v>
      </c>
    </row>
    <row r="20" spans="1:15" s="4" customFormat="1" ht="15" customHeight="1">
      <c r="A20" s="117" t="s">
        <v>80</v>
      </c>
      <c r="B20" s="120">
        <v>81659</v>
      </c>
      <c r="C20" s="119">
        <v>3.9711830389599904E-2</v>
      </c>
      <c r="D20" s="129" t="s">
        <v>177</v>
      </c>
      <c r="E20" s="120">
        <v>122149</v>
      </c>
      <c r="F20" s="119">
        <v>6.0162496712337671E-2</v>
      </c>
      <c r="G20" s="129" t="s">
        <v>83</v>
      </c>
      <c r="H20" s="120">
        <v>153668</v>
      </c>
      <c r="I20" s="119">
        <v>7.5425948395355505E-2</v>
      </c>
      <c r="J20" s="129" t="s">
        <v>151</v>
      </c>
      <c r="K20" s="120">
        <v>121674</v>
      </c>
      <c r="L20" s="119">
        <v>5.9279346258050342E-2</v>
      </c>
      <c r="M20" s="129" t="s">
        <v>151</v>
      </c>
      <c r="N20" s="120">
        <v>144203</v>
      </c>
      <c r="O20" s="119">
        <v>6.9769996042255936E-2</v>
      </c>
    </row>
    <row r="21" spans="1:15" s="4" customFormat="1" ht="15" customHeight="1">
      <c r="A21" s="117" t="s">
        <v>81</v>
      </c>
      <c r="B21" s="120">
        <v>56931</v>
      </c>
      <c r="C21" s="119">
        <v>2.7686283396934963E-2</v>
      </c>
      <c r="D21" s="129" t="s">
        <v>178</v>
      </c>
      <c r="E21" s="120">
        <v>72902</v>
      </c>
      <c r="F21" s="119">
        <v>3.5906690479028405E-2</v>
      </c>
      <c r="G21" s="129" t="s">
        <v>167</v>
      </c>
      <c r="H21" s="120">
        <v>94532</v>
      </c>
      <c r="I21" s="119">
        <v>4.6399808377214163E-2</v>
      </c>
      <c r="J21" s="129" t="s">
        <v>152</v>
      </c>
      <c r="K21" s="120">
        <v>79854</v>
      </c>
      <c r="L21" s="119">
        <v>3.8904720121721581E-2</v>
      </c>
      <c r="M21" s="129" t="s">
        <v>152</v>
      </c>
      <c r="N21" s="120">
        <v>95544</v>
      </c>
      <c r="O21" s="119">
        <v>4.6227224827925226E-2</v>
      </c>
    </row>
    <row r="22" spans="1:15" s="4" customFormat="1" ht="15" customHeight="1">
      <c r="A22" s="117" t="s">
        <v>176</v>
      </c>
      <c r="B22" s="120">
        <v>40759</v>
      </c>
      <c r="C22" s="119">
        <v>1.9821630130784147E-2</v>
      </c>
      <c r="D22" s="129" t="s">
        <v>168</v>
      </c>
      <c r="E22" s="120">
        <v>45484</v>
      </c>
      <c r="F22" s="119">
        <v>2.2402401988259966E-2</v>
      </c>
      <c r="G22" s="129" t="s">
        <v>168</v>
      </c>
      <c r="H22" s="120">
        <v>60774</v>
      </c>
      <c r="I22" s="119">
        <v>2.9830131112393833E-2</v>
      </c>
      <c r="J22" s="129" t="s">
        <v>153</v>
      </c>
      <c r="K22" s="120">
        <v>54135</v>
      </c>
      <c r="L22" s="119">
        <v>2.6374471207320834E-2</v>
      </c>
      <c r="M22" s="129" t="s">
        <v>153</v>
      </c>
      <c r="N22" s="120">
        <v>66346</v>
      </c>
      <c r="O22" s="119">
        <v>3.2100304136665064E-2</v>
      </c>
    </row>
    <row r="23" spans="1:15" s="4" customFormat="1" ht="15" customHeight="1">
      <c r="A23" s="117" t="s">
        <v>189</v>
      </c>
      <c r="B23" s="120">
        <v>30089</v>
      </c>
      <c r="C23" s="119">
        <v>1.4632670796760573E-2</v>
      </c>
      <c r="D23" s="129" t="s">
        <v>169</v>
      </c>
      <c r="E23" s="120">
        <v>51833</v>
      </c>
      <c r="F23" s="119">
        <v>2.5529498334743623E-2</v>
      </c>
      <c r="G23" s="129" t="s">
        <v>169</v>
      </c>
      <c r="H23" s="120">
        <v>68822</v>
      </c>
      <c r="I23" s="119">
        <v>3.3780387722005596E-2</v>
      </c>
      <c r="J23" s="129" t="s">
        <v>154</v>
      </c>
      <c r="K23" s="120">
        <v>37731</v>
      </c>
      <c r="L23" s="119">
        <v>1.8382472949541376E-2</v>
      </c>
      <c r="M23" s="129" t="s">
        <v>154</v>
      </c>
      <c r="N23" s="120">
        <v>46987</v>
      </c>
      <c r="O23" s="119">
        <v>2.273380445647788E-2</v>
      </c>
    </row>
    <row r="24" spans="1:15" s="4" customFormat="1" ht="15" customHeight="1">
      <c r="A24" s="117" t="s">
        <v>190</v>
      </c>
      <c r="B24" s="120">
        <v>22149</v>
      </c>
      <c r="C24" s="119">
        <v>1.0771345856540594E-2</v>
      </c>
      <c r="D24" s="129" t="s">
        <v>84</v>
      </c>
      <c r="E24" s="120">
        <v>26014</v>
      </c>
      <c r="F24" s="119">
        <v>1.2812771201358606E-2</v>
      </c>
      <c r="G24" s="129" t="s">
        <v>84</v>
      </c>
      <c r="H24" s="120">
        <v>40814</v>
      </c>
      <c r="I24" s="119">
        <v>2.0033023516984924E-2</v>
      </c>
      <c r="J24" s="129" t="s">
        <v>84</v>
      </c>
      <c r="K24" s="120">
        <v>56011</v>
      </c>
      <c r="L24" s="119">
        <v>2.72884549144407E-2</v>
      </c>
      <c r="M24" s="129" t="s">
        <v>84</v>
      </c>
      <c r="N24" s="120">
        <v>70014</v>
      </c>
      <c r="O24" s="119">
        <v>3.3874999153294359E-2</v>
      </c>
    </row>
    <row r="25" spans="1:15" s="4" customFormat="1" ht="15" customHeight="1">
      <c r="A25" s="117" t="s">
        <v>191</v>
      </c>
      <c r="B25" s="120">
        <v>57038</v>
      </c>
      <c r="C25" s="119">
        <v>2.7738318884164628E-2</v>
      </c>
      <c r="D25" s="129" t="s">
        <v>85</v>
      </c>
      <c r="E25" s="120">
        <v>6670</v>
      </c>
      <c r="F25" s="119">
        <v>3.2851996583786384E-3</v>
      </c>
      <c r="G25" s="129" t="s">
        <v>85</v>
      </c>
      <c r="H25" s="120">
        <v>14512</v>
      </c>
      <c r="I25" s="119">
        <v>7.1230273258804638E-3</v>
      </c>
      <c r="J25" s="129" t="s">
        <v>85</v>
      </c>
      <c r="K25" s="120">
        <v>25645</v>
      </c>
      <c r="L25" s="119">
        <v>1.2494196252179603E-2</v>
      </c>
      <c r="M25" s="129" t="s">
        <v>85</v>
      </c>
      <c r="N25" s="120">
        <v>35289</v>
      </c>
      <c r="O25" s="119">
        <v>1.70739401422659E-2</v>
      </c>
    </row>
    <row r="26" spans="1:15" s="4" customFormat="1" ht="15" customHeight="1">
      <c r="A26" s="106" t="s">
        <v>192</v>
      </c>
      <c r="B26" s="120">
        <v>5637</v>
      </c>
      <c r="C26" s="121">
        <v>2.7413461823702799E-3</v>
      </c>
      <c r="D26" s="129" t="s">
        <v>86</v>
      </c>
      <c r="E26" s="120">
        <v>2177</v>
      </c>
      <c r="F26" s="119">
        <v>1.0722458255307788E-3</v>
      </c>
      <c r="G26" s="129" t="s">
        <v>86</v>
      </c>
      <c r="H26" s="120">
        <v>5142</v>
      </c>
      <c r="I26" s="119">
        <v>2.5238841310417132E-3</v>
      </c>
      <c r="J26" s="129" t="s">
        <v>86</v>
      </c>
      <c r="K26" s="120">
        <v>11526</v>
      </c>
      <c r="L26" s="119">
        <v>5.6154457400125601E-3</v>
      </c>
      <c r="M26" s="129" t="s">
        <v>86</v>
      </c>
      <c r="N26" s="120">
        <v>20772</v>
      </c>
      <c r="O26" s="119">
        <v>1.0050154003659703E-2</v>
      </c>
    </row>
    <row r="27" spans="1:15" s="4" customFormat="1" ht="15" customHeight="1">
      <c r="A27" s="128" t="s">
        <v>193</v>
      </c>
      <c r="B27" s="25">
        <v>23463</v>
      </c>
      <c r="C27" s="121">
        <v>1.1410361092239467E-2</v>
      </c>
      <c r="D27" s="129" t="s">
        <v>87</v>
      </c>
      <c r="E27" s="23">
        <v>336</v>
      </c>
      <c r="F27" s="124">
        <v>1.6549131712372149E-4</v>
      </c>
      <c r="G27" s="129" t="s">
        <v>87</v>
      </c>
      <c r="H27" s="23">
        <v>777</v>
      </c>
      <c r="I27" s="124">
        <v>3.8138039086336274E-4</v>
      </c>
      <c r="J27" s="129" t="s">
        <v>87</v>
      </c>
      <c r="K27" s="23">
        <v>1787</v>
      </c>
      <c r="L27" s="124">
        <v>8.7062307282686493E-4</v>
      </c>
      <c r="M27" s="129" t="s">
        <v>87</v>
      </c>
      <c r="N27" s="23">
        <v>3132</v>
      </c>
      <c r="O27" s="124">
        <v>1.5153611755951374E-3</v>
      </c>
    </row>
    <row r="28" spans="1:15" s="4" customFormat="1" ht="15" customHeight="1">
      <c r="A28" s="128" t="s">
        <v>194</v>
      </c>
      <c r="B28" s="125">
        <v>513135</v>
      </c>
      <c r="C28" s="126">
        <v>0.24954420317377568</v>
      </c>
      <c r="D28" s="128" t="s">
        <v>179</v>
      </c>
      <c r="E28" s="123">
        <v>762</v>
      </c>
      <c r="F28" s="127">
        <v>3.7531066561986842E-4</v>
      </c>
      <c r="G28" s="128" t="s">
        <v>88</v>
      </c>
      <c r="H28" s="123">
        <v>1606</v>
      </c>
      <c r="I28" s="127">
        <v>7.8828430852839195E-4</v>
      </c>
      <c r="J28" s="128" t="s">
        <v>88</v>
      </c>
      <c r="K28" s="123">
        <v>3650</v>
      </c>
      <c r="L28" s="127">
        <v>1.778273204151123E-3</v>
      </c>
      <c r="M28" s="128" t="s">
        <v>88</v>
      </c>
      <c r="N28" s="123">
        <v>7246</v>
      </c>
      <c r="O28" s="127">
        <v>3.5058451718909213E-3</v>
      </c>
    </row>
    <row r="29" spans="1:15" s="4" customFormat="1" ht="15" customHeight="1">
      <c r="D29" s="128" t="s">
        <v>180</v>
      </c>
      <c r="E29" s="123">
        <v>524278</v>
      </c>
      <c r="F29" s="122">
        <v>0.25822457368747159</v>
      </c>
      <c r="G29" s="128" t="s">
        <v>170</v>
      </c>
      <c r="H29" s="123">
        <v>523398</v>
      </c>
      <c r="I29" s="122">
        <v>0.25690313232574302</v>
      </c>
      <c r="J29" s="128" t="s">
        <v>155</v>
      </c>
      <c r="K29" s="123">
        <v>523941</v>
      </c>
      <c r="L29" s="122">
        <v>0.25526307968661466</v>
      </c>
      <c r="M29" s="128" t="s">
        <v>207</v>
      </c>
      <c r="N29" s="123">
        <v>527831</v>
      </c>
      <c r="O29" s="122">
        <v>0.25538141911735535</v>
      </c>
    </row>
  </sheetData>
  <mergeCells count="22">
    <mergeCell ref="F7:F9"/>
    <mergeCell ref="A4:F4"/>
    <mergeCell ref="A6:C6"/>
    <mergeCell ref="A7:A9"/>
    <mergeCell ref="B7:B9"/>
    <mergeCell ref="C7:C9"/>
    <mergeCell ref="M7:M9"/>
    <mergeCell ref="N7:N9"/>
    <mergeCell ref="O7:O9"/>
    <mergeCell ref="A3:O3"/>
    <mergeCell ref="J6:L6"/>
    <mergeCell ref="J7:J9"/>
    <mergeCell ref="K7:K9"/>
    <mergeCell ref="L7:L9"/>
    <mergeCell ref="M6:O6"/>
    <mergeCell ref="G6:I6"/>
    <mergeCell ref="G7:G9"/>
    <mergeCell ref="H7:H9"/>
    <mergeCell ref="I7:I9"/>
    <mergeCell ref="D6:F6"/>
    <mergeCell ref="D7:D9"/>
    <mergeCell ref="E7:E9"/>
  </mergeCells>
  <phoneticPr fontId="0" type="noConversion"/>
  <hyperlinks>
    <hyperlink ref="A1" location="'5'!A1" display="към съдържание" xr:uid="{D64D3802-E164-4E09-B3E0-431CC7E9D09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62" firstPageNumber="132" orientation="landscape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6"/>
  <sheetViews>
    <sheetView zoomScaleNormal="100" workbookViewId="0"/>
  </sheetViews>
  <sheetFormatPr defaultRowHeight="12.75"/>
  <cols>
    <col min="1" max="1" width="23.5703125" style="13" customWidth="1"/>
    <col min="2" max="8" width="13.42578125" style="13" customWidth="1"/>
    <col min="9" max="16384" width="9.140625" style="13"/>
  </cols>
  <sheetData>
    <row r="1" spans="1:9">
      <c r="A1" s="267" t="s">
        <v>64</v>
      </c>
    </row>
    <row r="3" spans="1:9" ht="45" customHeight="1">
      <c r="A3" s="136" t="s">
        <v>221</v>
      </c>
      <c r="B3" s="28"/>
      <c r="C3" s="28"/>
      <c r="D3" s="28"/>
      <c r="E3" s="28"/>
      <c r="F3" s="28"/>
      <c r="G3" s="28"/>
    </row>
    <row r="4" spans="1:9" ht="15" customHeight="1">
      <c r="A4" s="28"/>
      <c r="B4" s="28"/>
      <c r="C4" s="28"/>
      <c r="D4" s="28"/>
      <c r="E4" s="28"/>
      <c r="F4" s="28"/>
      <c r="G4" s="28"/>
    </row>
    <row r="5" spans="1:9" ht="15" customHeight="1">
      <c r="A5" s="28"/>
      <c r="B5" s="137"/>
      <c r="C5" s="137"/>
      <c r="D5" s="137"/>
      <c r="E5" s="137"/>
      <c r="F5" s="137"/>
      <c r="G5" s="137"/>
    </row>
    <row r="6" spans="1:9" ht="15" customHeight="1">
      <c r="A6" s="289" t="s">
        <v>89</v>
      </c>
      <c r="B6" s="269" t="s">
        <v>93</v>
      </c>
      <c r="C6" s="270"/>
      <c r="D6" s="270"/>
      <c r="E6" s="270"/>
      <c r="F6" s="270"/>
      <c r="G6" s="271"/>
    </row>
    <row r="7" spans="1:9" ht="15" customHeight="1">
      <c r="A7" s="290"/>
      <c r="B7" s="289" t="s">
        <v>61</v>
      </c>
      <c r="C7" s="135" t="s">
        <v>1</v>
      </c>
      <c r="D7" s="135" t="s">
        <v>2</v>
      </c>
      <c r="E7" s="135" t="s">
        <v>2</v>
      </c>
      <c r="F7" s="135" t="s">
        <v>2</v>
      </c>
      <c r="G7" s="135" t="s">
        <v>3</v>
      </c>
    </row>
    <row r="8" spans="1:9" ht="15" customHeight="1">
      <c r="A8" s="291"/>
      <c r="B8" s="291"/>
      <c r="C8" s="107" t="s">
        <v>5</v>
      </c>
      <c r="D8" s="107" t="s">
        <v>15</v>
      </c>
      <c r="E8" s="107" t="s">
        <v>6</v>
      </c>
      <c r="F8" s="107" t="s">
        <v>8</v>
      </c>
      <c r="G8" s="107" t="s">
        <v>7</v>
      </c>
    </row>
    <row r="9" spans="1:9" ht="15" customHeight="1">
      <c r="A9" s="138" t="s">
        <v>61</v>
      </c>
      <c r="B9" s="139">
        <f>SUM(B10:B26)</f>
        <v>2066834</v>
      </c>
      <c r="C9" s="139">
        <f t="shared" ref="C9:G9" si="0">SUM(C10:C26)</f>
        <v>289941</v>
      </c>
      <c r="D9" s="139">
        <f t="shared" si="0"/>
        <v>635270</v>
      </c>
      <c r="E9" s="139">
        <f t="shared" si="0"/>
        <v>415531</v>
      </c>
      <c r="F9" s="139">
        <f t="shared" si="0"/>
        <v>359024</v>
      </c>
      <c r="G9" s="139">
        <f t="shared" si="0"/>
        <v>367068</v>
      </c>
      <c r="I9" s="53"/>
    </row>
    <row r="10" spans="1:9" ht="15" customHeight="1">
      <c r="A10" s="104" t="s">
        <v>222</v>
      </c>
      <c r="B10" s="26">
        <f>'5.5.L-2025'!B10+'5.5.N-2025'!B10</f>
        <v>8783</v>
      </c>
      <c r="C10" s="26">
        <f>'5.5.L-2025'!C10+'5.5.N-2025'!C10</f>
        <v>2298</v>
      </c>
      <c r="D10" s="26">
        <f>'5.5.L-2025'!D10+'5.5.N-2025'!D10</f>
        <v>2492</v>
      </c>
      <c r="E10" s="26">
        <f>'5.5.L-2025'!E10+'5.5.N-2025'!E10</f>
        <v>1756</v>
      </c>
      <c r="F10" s="26">
        <f>'5.5.L-2025'!F10+'5.5.N-2025'!F10</f>
        <v>1132</v>
      </c>
      <c r="G10" s="26">
        <f>'5.5.L-2025'!G10+'5.5.N-2025'!G10</f>
        <v>1105</v>
      </c>
      <c r="I10" s="53"/>
    </row>
    <row r="11" spans="1:9" ht="15" customHeight="1">
      <c r="A11" s="104" t="s">
        <v>223</v>
      </c>
      <c r="B11" s="26">
        <f>'5.5.L-2025'!B11+'5.5.N-2025'!B11</f>
        <v>132298</v>
      </c>
      <c r="C11" s="26">
        <f>'5.5.L-2025'!C11+'5.5.N-2025'!C11</f>
        <v>65984</v>
      </c>
      <c r="D11" s="26">
        <f>'5.5.L-2025'!D11+'5.5.N-2025'!D11</f>
        <v>43697</v>
      </c>
      <c r="E11" s="26">
        <f>'5.5.L-2025'!E11+'5.5.N-2025'!E11</f>
        <v>13230</v>
      </c>
      <c r="F11" s="26">
        <f>'5.5.L-2025'!F11+'5.5.N-2025'!F11</f>
        <v>6156</v>
      </c>
      <c r="G11" s="26">
        <f>'5.5.L-2025'!G11+'5.5.N-2025'!G11</f>
        <v>3231</v>
      </c>
      <c r="I11" s="53"/>
    </row>
    <row r="12" spans="1:9" ht="15" customHeight="1">
      <c r="A12" s="104" t="s">
        <v>204</v>
      </c>
      <c r="B12" s="26">
        <f>'5.5.L-2025'!B12+'5.5.N-2025'!B12</f>
        <v>271664</v>
      </c>
      <c r="C12" s="26">
        <f>'5.5.L-2025'!C12+'5.5.N-2025'!C12</f>
        <v>76230</v>
      </c>
      <c r="D12" s="26">
        <f>'5.5.L-2025'!D12+'5.5.N-2025'!D12</f>
        <v>82009</v>
      </c>
      <c r="E12" s="26">
        <f>'5.5.L-2025'!E12+'5.5.N-2025'!E12</f>
        <v>60904</v>
      </c>
      <c r="F12" s="26">
        <f>'5.5.L-2025'!F12+'5.5.N-2025'!F12</f>
        <v>40012</v>
      </c>
      <c r="G12" s="26">
        <f>'5.5.L-2025'!G12+'5.5.N-2025'!G12</f>
        <v>12509</v>
      </c>
      <c r="I12" s="53"/>
    </row>
    <row r="13" spans="1:9" ht="15" customHeight="1">
      <c r="A13" s="104" t="s">
        <v>205</v>
      </c>
      <c r="B13" s="26">
        <f>'5.5.L-2025'!B13+'5.5.N-2025'!B13</f>
        <v>408360</v>
      </c>
      <c r="C13" s="26">
        <f>'5.5.L-2025'!C13+'5.5.N-2025'!C13</f>
        <v>10770</v>
      </c>
      <c r="D13" s="26">
        <f>'5.5.L-2025'!D13+'5.5.N-2025'!D13</f>
        <v>68585</v>
      </c>
      <c r="E13" s="26">
        <f>'5.5.L-2025'!E13+'5.5.N-2025'!E13</f>
        <v>80402</v>
      </c>
      <c r="F13" s="26">
        <f>'5.5.L-2025'!F13+'5.5.N-2025'!F13</f>
        <v>103725</v>
      </c>
      <c r="G13" s="26">
        <f>'5.5.L-2025'!G13+'5.5.N-2025'!G13</f>
        <v>144878</v>
      </c>
      <c r="I13" s="53"/>
    </row>
    <row r="14" spans="1:9" ht="15" customHeight="1">
      <c r="A14" s="104" t="s">
        <v>206</v>
      </c>
      <c r="B14" s="26">
        <f>'5.5.L-2025'!B14+'5.5.N-2025'!B14</f>
        <v>232794</v>
      </c>
      <c r="C14" s="26">
        <f>'5.5.L-2025'!C14+'5.5.N-2025'!C14</f>
        <v>46465</v>
      </c>
      <c r="D14" s="26">
        <f>'5.5.L-2025'!D14+'5.5.N-2025'!D14</f>
        <v>71660</v>
      </c>
      <c r="E14" s="26">
        <f>'5.5.L-2025'!E14+'5.5.N-2025'!E14</f>
        <v>42883</v>
      </c>
      <c r="F14" s="26">
        <f>'5.5.L-2025'!F14+'5.5.N-2025'!F14</f>
        <v>36311</v>
      </c>
      <c r="G14" s="26">
        <f>'5.5.L-2025'!G14+'5.5.N-2025'!G14</f>
        <v>35475</v>
      </c>
      <c r="I14" s="53"/>
    </row>
    <row r="15" spans="1:9" ht="15" customHeight="1">
      <c r="A15" s="104" t="s">
        <v>80</v>
      </c>
      <c r="B15" s="26">
        <f>'5.5.L-2025'!B15+'5.5.N-2025'!B15</f>
        <v>230420</v>
      </c>
      <c r="C15" s="26">
        <f>'5.5.L-2025'!C15+'5.5.N-2025'!C15</f>
        <v>30018</v>
      </c>
      <c r="D15" s="26">
        <f>'5.5.L-2025'!D15+'5.5.N-2025'!D15</f>
        <v>74610</v>
      </c>
      <c r="E15" s="26">
        <f>'5.5.L-2025'!E15+'5.5.N-2025'!E15</f>
        <v>47932</v>
      </c>
      <c r="F15" s="26">
        <f>'5.5.L-2025'!F15+'5.5.N-2025'!F15</f>
        <v>38470</v>
      </c>
      <c r="G15" s="26">
        <f>'5.5.L-2025'!G15+'5.5.N-2025'!G15</f>
        <v>39390</v>
      </c>
      <c r="I15" s="53"/>
    </row>
    <row r="16" spans="1:9" ht="15" customHeight="1">
      <c r="A16" s="104" t="s">
        <v>81</v>
      </c>
      <c r="B16" s="26">
        <f>'5.5.L-2025'!B16+'5.5.N-2025'!B16</f>
        <v>133880</v>
      </c>
      <c r="C16" s="26">
        <f>'5.5.L-2025'!C16+'5.5.N-2025'!C16</f>
        <v>8106</v>
      </c>
      <c r="D16" s="26">
        <f>'5.5.L-2025'!D16+'5.5.N-2025'!D16</f>
        <v>42387</v>
      </c>
      <c r="E16" s="26">
        <f>'5.5.L-2025'!E16+'5.5.N-2025'!E16</f>
        <v>31129</v>
      </c>
      <c r="F16" s="26">
        <f>'5.5.L-2025'!F16+'5.5.N-2025'!F16</f>
        <v>25145</v>
      </c>
      <c r="G16" s="26">
        <f>'5.5.L-2025'!G16+'5.5.N-2025'!G16</f>
        <v>27113</v>
      </c>
      <c r="I16" s="53"/>
    </row>
    <row r="17" spans="1:9" ht="15" customHeight="1">
      <c r="A17" s="104" t="s">
        <v>82</v>
      </c>
      <c r="B17" s="26">
        <f>'5.5.L-2025'!B17+'5.5.N-2025'!B17</f>
        <v>105761</v>
      </c>
      <c r="C17" s="26">
        <f>'5.5.L-2025'!C17+'5.5.N-2025'!C17</f>
        <v>6237</v>
      </c>
      <c r="D17" s="26">
        <f>'5.5.L-2025'!D17+'5.5.N-2025'!D17</f>
        <v>34839</v>
      </c>
      <c r="E17" s="26">
        <f>'5.5.L-2025'!E17+'5.5.N-2025'!E17</f>
        <v>24731</v>
      </c>
      <c r="F17" s="26">
        <f>'5.5.L-2025'!F17+'5.5.N-2025'!F17</f>
        <v>19352</v>
      </c>
      <c r="G17" s="26">
        <f>'5.5.L-2025'!G17+'5.5.N-2025'!G17</f>
        <v>20602</v>
      </c>
      <c r="I17" s="53"/>
    </row>
    <row r="18" spans="1:9" ht="15" customHeight="1">
      <c r="A18" s="104" t="s">
        <v>83</v>
      </c>
      <c r="B18" s="26">
        <f>'5.5.L-2025'!B18+'5.5.N-2025'!B18</f>
        <v>155422</v>
      </c>
      <c r="C18" s="26">
        <f>'5.5.L-2025'!C18+'5.5.N-2025'!C18</f>
        <v>9159</v>
      </c>
      <c r="D18" s="26">
        <f>'5.5.L-2025'!D18+'5.5.N-2025'!D18</f>
        <v>55933</v>
      </c>
      <c r="E18" s="26">
        <f>'5.5.L-2025'!E18+'5.5.N-2025'!E18</f>
        <v>35123</v>
      </c>
      <c r="F18" s="26">
        <f>'5.5.L-2025'!F18+'5.5.N-2025'!F18</f>
        <v>27347</v>
      </c>
      <c r="G18" s="26">
        <f>'5.5.L-2025'!G18+'5.5.N-2025'!G18</f>
        <v>27860</v>
      </c>
      <c r="I18" s="53"/>
    </row>
    <row r="19" spans="1:9" ht="15" customHeight="1">
      <c r="A19" s="104" t="s">
        <v>151</v>
      </c>
      <c r="B19" s="26">
        <f>'5.5.L-2025'!B19+'5.5.N-2025'!B19</f>
        <v>106910</v>
      </c>
      <c r="C19" s="26">
        <f>'5.5.L-2025'!C19+'5.5.N-2025'!C19</f>
        <v>7256</v>
      </c>
      <c r="D19" s="26">
        <f>'5.5.L-2025'!D19+'5.5.N-2025'!D19</f>
        <v>42840</v>
      </c>
      <c r="E19" s="26">
        <f>'5.5.L-2025'!E19+'5.5.N-2025'!E19</f>
        <v>22094</v>
      </c>
      <c r="F19" s="26">
        <f>'5.5.L-2025'!F19+'5.5.N-2025'!F19</f>
        <v>17466</v>
      </c>
      <c r="G19" s="26">
        <f>'5.5.L-2025'!G19+'5.5.N-2025'!G19</f>
        <v>17254</v>
      </c>
      <c r="I19" s="53"/>
    </row>
    <row r="20" spans="1:9" ht="15" customHeight="1">
      <c r="A20" s="104" t="s">
        <v>152</v>
      </c>
      <c r="B20" s="26">
        <f>'5.5.L-2025'!B20+'5.5.N-2025'!B20</f>
        <v>76177</v>
      </c>
      <c r="C20" s="26">
        <f>'5.5.L-2025'!C20+'5.5.N-2025'!C20</f>
        <v>6693</v>
      </c>
      <c r="D20" s="26">
        <f>'5.5.L-2025'!D20+'5.5.N-2025'!D20</f>
        <v>31770</v>
      </c>
      <c r="E20" s="26">
        <f>'5.5.L-2025'!E20+'5.5.N-2025'!E20</f>
        <v>14614</v>
      </c>
      <c r="F20" s="26">
        <f>'5.5.L-2025'!F20+'5.5.N-2025'!F20</f>
        <v>11959</v>
      </c>
      <c r="G20" s="26">
        <f>'5.5.L-2025'!G20+'5.5.N-2025'!G20</f>
        <v>11141</v>
      </c>
      <c r="I20" s="53"/>
    </row>
    <row r="21" spans="1:9" ht="15" customHeight="1">
      <c r="A21" s="104" t="s">
        <v>153</v>
      </c>
      <c r="B21" s="26">
        <f>'5.5.L-2025'!B21+'5.5.N-2025'!B21</f>
        <v>53176</v>
      </c>
      <c r="C21" s="26">
        <f>'5.5.L-2025'!C21+'5.5.N-2025'!C21</f>
        <v>5470</v>
      </c>
      <c r="D21" s="26">
        <f>'5.5.L-2025'!D21+'5.5.N-2025'!D21</f>
        <v>22106</v>
      </c>
      <c r="E21" s="26">
        <f>'5.5.L-2025'!E21+'5.5.N-2025'!E21</f>
        <v>10204</v>
      </c>
      <c r="F21" s="26">
        <f>'5.5.L-2025'!F21+'5.5.N-2025'!F21</f>
        <v>7987</v>
      </c>
      <c r="G21" s="26">
        <f>'5.5.L-2025'!G21+'5.5.N-2025'!G21</f>
        <v>7409</v>
      </c>
      <c r="I21" s="53"/>
    </row>
    <row r="22" spans="1:9" ht="15" customHeight="1">
      <c r="A22" s="104" t="s">
        <v>154</v>
      </c>
      <c r="B22" s="26">
        <f>'5.5.L-2025'!B22+'5.5.N-2025'!B22</f>
        <v>38839</v>
      </c>
      <c r="C22" s="26">
        <f>'5.5.L-2025'!C22+'5.5.N-2025'!C22</f>
        <v>4068</v>
      </c>
      <c r="D22" s="26">
        <f>'5.5.L-2025'!D22+'5.5.N-2025'!D22</f>
        <v>16156</v>
      </c>
      <c r="E22" s="26">
        <f>'5.5.L-2025'!E22+'5.5.N-2025'!E22</f>
        <v>7544</v>
      </c>
      <c r="F22" s="26">
        <f>'5.5.L-2025'!F22+'5.5.N-2025'!F22</f>
        <v>5822</v>
      </c>
      <c r="G22" s="26">
        <f>'5.5.L-2025'!G22+'5.5.N-2025'!G22</f>
        <v>5249</v>
      </c>
      <c r="I22" s="53"/>
    </row>
    <row r="23" spans="1:9" ht="15" customHeight="1">
      <c r="A23" s="104" t="s">
        <v>84</v>
      </c>
      <c r="B23" s="26">
        <f>'5.5.L-2025'!B23+'5.5.N-2025'!B23</f>
        <v>60102</v>
      </c>
      <c r="C23" s="26">
        <f>'5.5.L-2025'!C23+'5.5.N-2025'!C23</f>
        <v>6788</v>
      </c>
      <c r="D23" s="26">
        <f>'5.5.L-2025'!D23+'5.5.N-2025'!D23</f>
        <v>24264</v>
      </c>
      <c r="E23" s="26">
        <f>'5.5.L-2025'!E23+'5.5.N-2025'!E23</f>
        <v>12271</v>
      </c>
      <c r="F23" s="26">
        <f>'5.5.L-2025'!F23+'5.5.N-2025'!F23</f>
        <v>9507</v>
      </c>
      <c r="G23" s="26">
        <f>'5.5.L-2025'!G23+'5.5.N-2025'!G23</f>
        <v>7272</v>
      </c>
      <c r="I23" s="53"/>
    </row>
    <row r="24" spans="1:9" ht="15" customHeight="1">
      <c r="A24" s="104" t="s">
        <v>85</v>
      </c>
      <c r="B24" s="26">
        <f>'5.5.L-2025'!B24+'5.5.N-2025'!B24</f>
        <v>31506</v>
      </c>
      <c r="C24" s="26">
        <f>'5.5.L-2025'!C24+'5.5.N-2025'!C24</f>
        <v>2815</v>
      </c>
      <c r="D24" s="26">
        <f>'5.5.L-2025'!D24+'5.5.N-2025'!D24</f>
        <v>13954</v>
      </c>
      <c r="E24" s="26">
        <f>'5.5.L-2025'!E24+'5.5.N-2025'!E24</f>
        <v>6339</v>
      </c>
      <c r="F24" s="26">
        <f>'5.5.L-2025'!F24+'5.5.N-2025'!F24</f>
        <v>4858</v>
      </c>
      <c r="G24" s="26">
        <f>'5.5.L-2025'!G24+'5.5.N-2025'!G24</f>
        <v>3540</v>
      </c>
      <c r="I24" s="53"/>
    </row>
    <row r="25" spans="1:9" ht="15" customHeight="1">
      <c r="A25" s="104" t="s">
        <v>86</v>
      </c>
      <c r="B25" s="26">
        <f>'5.5.L-2025'!B25+'5.5.N-2025'!B25</f>
        <v>20729</v>
      </c>
      <c r="C25" s="26">
        <f>'5.5.L-2025'!C25+'5.5.N-2025'!C25</f>
        <v>1584</v>
      </c>
      <c r="D25" s="26">
        <f>'5.5.L-2025'!D25+'5.5.N-2025'!D25</f>
        <v>7966</v>
      </c>
      <c r="E25" s="26">
        <f>'5.5.L-2025'!E25+'5.5.N-2025'!E25</f>
        <v>4374</v>
      </c>
      <c r="F25" s="26">
        <f>'5.5.L-2025'!F25+'5.5.N-2025'!F25</f>
        <v>3768</v>
      </c>
      <c r="G25" s="26">
        <f>'5.5.L-2025'!G25+'5.5.N-2025'!G25</f>
        <v>3037</v>
      </c>
      <c r="I25" s="53"/>
    </row>
    <row r="26" spans="1:9" s="29" customFormat="1" ht="15" customHeight="1">
      <c r="A26" s="140" t="s">
        <v>87</v>
      </c>
      <c r="B26" s="27">
        <f>'5.5.L-2025'!B26+'5.5.N-2025'!B26</f>
        <v>13</v>
      </c>
      <c r="C26" s="27"/>
      <c r="D26" s="27">
        <f>'5.5.L-2025'!D26+'5.5.N-2025'!D26</f>
        <v>2</v>
      </c>
      <c r="E26" s="27">
        <f>'5.5.L-2025'!E26+'5.5.N-2025'!E26</f>
        <v>1</v>
      </c>
      <c r="F26" s="27">
        <f>'5.5.L-2025'!F26+'5.5.N-2025'!F26</f>
        <v>7</v>
      </c>
      <c r="G26" s="27">
        <f>'5.5.L-2025'!G26+'5.5.N-2025'!G26</f>
        <v>3</v>
      </c>
    </row>
  </sheetData>
  <mergeCells count="3">
    <mergeCell ref="A6:A8"/>
    <mergeCell ref="B7:B8"/>
    <mergeCell ref="B6:G6"/>
  </mergeCells>
  <phoneticPr fontId="0" type="noConversion"/>
  <hyperlinks>
    <hyperlink ref="A1" location="'5'!A1" display="към съдържание" xr:uid="{93E18992-EDFA-42DB-8EF8-BF9EE1B0197C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32" orientation="portrait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6"/>
  <sheetViews>
    <sheetView zoomScaleNormal="100" workbookViewId="0"/>
  </sheetViews>
  <sheetFormatPr defaultRowHeight="12.75"/>
  <cols>
    <col min="1" max="1" width="23.85546875" style="4" customWidth="1"/>
    <col min="2" max="7" width="11.140625" style="4" customWidth="1"/>
    <col min="8" max="16384" width="9.140625" style="4"/>
  </cols>
  <sheetData>
    <row r="1" spans="1:7">
      <c r="A1" s="267" t="s">
        <v>64</v>
      </c>
    </row>
    <row r="3" spans="1:7" ht="45" customHeight="1">
      <c r="A3" s="134" t="s">
        <v>220</v>
      </c>
      <c r="B3" s="57"/>
      <c r="C3" s="57"/>
      <c r="D3" s="57"/>
      <c r="E3" s="57"/>
      <c r="F3" s="57"/>
      <c r="G3" s="57"/>
    </row>
    <row r="4" spans="1:7" ht="15" customHeight="1">
      <c r="A4" s="3"/>
      <c r="B4" s="3"/>
      <c r="C4" s="3"/>
      <c r="D4" s="3"/>
      <c r="E4" s="3"/>
      <c r="F4" s="3"/>
      <c r="G4" s="3"/>
    </row>
    <row r="5" spans="1:7" ht="15" customHeight="1">
      <c r="F5" s="4" t="s">
        <v>54</v>
      </c>
    </row>
    <row r="6" spans="1:7" ht="15" customHeight="1">
      <c r="A6" s="283" t="s">
        <v>89</v>
      </c>
      <c r="B6" s="269" t="s">
        <v>93</v>
      </c>
      <c r="C6" s="270"/>
      <c r="D6" s="270"/>
      <c r="E6" s="270"/>
      <c r="F6" s="270"/>
      <c r="G6" s="271"/>
    </row>
    <row r="7" spans="1:7" ht="15" customHeight="1">
      <c r="A7" s="292"/>
      <c r="B7" s="283" t="s">
        <v>61</v>
      </c>
      <c r="C7" s="105" t="s">
        <v>1</v>
      </c>
      <c r="D7" s="105" t="s">
        <v>2</v>
      </c>
      <c r="E7" s="105" t="s">
        <v>2</v>
      </c>
      <c r="F7" s="105" t="s">
        <v>2</v>
      </c>
      <c r="G7" s="105" t="s">
        <v>3</v>
      </c>
    </row>
    <row r="8" spans="1:7" ht="15" customHeight="1">
      <c r="A8" s="293"/>
      <c r="B8" s="293"/>
      <c r="C8" s="131" t="s">
        <v>5</v>
      </c>
      <c r="D8" s="131" t="s">
        <v>15</v>
      </c>
      <c r="E8" s="131" t="s">
        <v>6</v>
      </c>
      <c r="F8" s="131" t="s">
        <v>8</v>
      </c>
      <c r="G8" s="131" t="s">
        <v>7</v>
      </c>
    </row>
    <row r="9" spans="1:7" ht="15" customHeight="1">
      <c r="A9" s="132" t="s">
        <v>61</v>
      </c>
      <c r="B9" s="130">
        <f>SUM(B10:B26)</f>
        <v>1964106</v>
      </c>
      <c r="C9" s="130">
        <f t="shared" ref="C9:G9" si="0">SUM(C10:C26)</f>
        <v>254547</v>
      </c>
      <c r="D9" s="130">
        <f t="shared" si="0"/>
        <v>590406</v>
      </c>
      <c r="E9" s="130">
        <f t="shared" si="0"/>
        <v>407177</v>
      </c>
      <c r="F9" s="130">
        <f t="shared" si="0"/>
        <v>352622</v>
      </c>
      <c r="G9" s="130">
        <f t="shared" si="0"/>
        <v>359354</v>
      </c>
    </row>
    <row r="10" spans="1:7" ht="15" customHeight="1">
      <c r="A10" s="104" t="s">
        <v>222</v>
      </c>
      <c r="B10" s="23">
        <f t="shared" ref="B10:B26" si="1">C10+D10+E10+F10+G10</f>
        <v>7598</v>
      </c>
      <c r="C10" s="23">
        <f>'5.6.L-2025'!D10+'5.6.L-2025'!E10</f>
        <v>1588</v>
      </c>
      <c r="D10" s="263">
        <v>2363</v>
      </c>
      <c r="E10" s="23">
        <f>'5.6.L-2025'!H10+'5.6.L-2025'!I10</f>
        <v>1685</v>
      </c>
      <c r="F10" s="23">
        <f>'5.6.L-2025'!J10+'5.6.L-2025'!K10</f>
        <v>1038</v>
      </c>
      <c r="G10" s="23">
        <f>'5.6.L-2025'!L10+'5.6.L-2025'!M10</f>
        <v>924</v>
      </c>
    </row>
    <row r="11" spans="1:7" ht="15" customHeight="1">
      <c r="A11" s="104" t="s">
        <v>223</v>
      </c>
      <c r="B11" s="23">
        <f t="shared" si="1"/>
        <v>61436</v>
      </c>
      <c r="C11" s="23">
        <f>'5.6.L-2025'!D11+'5.6.L-2025'!E11</f>
        <v>39791</v>
      </c>
      <c r="D11" s="263">
        <v>9033</v>
      </c>
      <c r="E11" s="23">
        <f>'5.6.L-2025'!H11+'5.6.L-2025'!I11</f>
        <v>7594</v>
      </c>
      <c r="F11" s="23">
        <f>'5.6.L-2025'!J11+'5.6.L-2025'!K11</f>
        <v>3361</v>
      </c>
      <c r="G11" s="23">
        <f>'5.6.L-2025'!L11+'5.6.L-2025'!M11</f>
        <v>1657</v>
      </c>
    </row>
    <row r="12" spans="1:7" ht="15" customHeight="1">
      <c r="A12" s="104" t="s">
        <v>204</v>
      </c>
      <c r="B12" s="23">
        <f t="shared" si="1"/>
        <v>267904</v>
      </c>
      <c r="C12" s="23">
        <f>'5.6.L-2025'!D12+'5.6.L-2025'!E12</f>
        <v>74848</v>
      </c>
      <c r="D12" s="263">
        <v>80190</v>
      </c>
      <c r="E12" s="23">
        <f>'5.6.L-2025'!H12+'5.6.L-2025'!I12</f>
        <v>60679</v>
      </c>
      <c r="F12" s="23">
        <f>'5.6.L-2025'!J12+'5.6.L-2025'!K12</f>
        <v>39811</v>
      </c>
      <c r="G12" s="23">
        <f>'5.6.L-2025'!L12+'5.6.L-2025'!M12</f>
        <v>12376</v>
      </c>
    </row>
    <row r="13" spans="1:7" ht="15" customHeight="1">
      <c r="A13" s="104" t="s">
        <v>205</v>
      </c>
      <c r="B13" s="23">
        <f t="shared" si="1"/>
        <v>403114</v>
      </c>
      <c r="C13" s="23">
        <f>'5.6.L-2025'!D13+'5.6.L-2025'!E13</f>
        <v>8655</v>
      </c>
      <c r="D13" s="263">
        <v>66207</v>
      </c>
      <c r="E13" s="23">
        <f>'5.6.L-2025'!H13+'5.6.L-2025'!I13</f>
        <v>80074</v>
      </c>
      <c r="F13" s="23">
        <f>'5.6.L-2025'!J13+'5.6.L-2025'!K13</f>
        <v>103460</v>
      </c>
      <c r="G13" s="23">
        <f>'5.6.L-2025'!L13+'5.6.L-2025'!M13</f>
        <v>144718</v>
      </c>
    </row>
    <row r="14" spans="1:7" ht="15" customHeight="1">
      <c r="A14" s="104" t="s">
        <v>206</v>
      </c>
      <c r="B14" s="23">
        <f t="shared" si="1"/>
        <v>229953</v>
      </c>
      <c r="C14" s="23">
        <f>'5.6.L-2025'!D14+'5.6.L-2025'!E14</f>
        <v>45354</v>
      </c>
      <c r="D14" s="263">
        <v>70440</v>
      </c>
      <c r="E14" s="23">
        <f>'5.6.L-2025'!H14+'5.6.L-2025'!I14</f>
        <v>42684</v>
      </c>
      <c r="F14" s="23">
        <f>'5.6.L-2025'!J14+'5.6.L-2025'!K14</f>
        <v>36125</v>
      </c>
      <c r="G14" s="23">
        <f>'5.6.L-2025'!L14+'5.6.L-2025'!M14</f>
        <v>35350</v>
      </c>
    </row>
    <row r="15" spans="1:7" ht="15" customHeight="1">
      <c r="A15" s="104" t="s">
        <v>80</v>
      </c>
      <c r="B15" s="23">
        <f t="shared" si="1"/>
        <v>227146</v>
      </c>
      <c r="C15" s="23">
        <f>'5.6.L-2025'!D15+'5.6.L-2025'!E15</f>
        <v>28828</v>
      </c>
      <c r="D15" s="263">
        <v>73351</v>
      </c>
      <c r="E15" s="23">
        <f>'5.6.L-2025'!H15+'5.6.L-2025'!I15</f>
        <v>47651</v>
      </c>
      <c r="F15" s="23">
        <f>'5.6.L-2025'!J15+'5.6.L-2025'!K15</f>
        <v>38210</v>
      </c>
      <c r="G15" s="23">
        <f>'5.6.L-2025'!L15+'5.6.L-2025'!M15</f>
        <v>39106</v>
      </c>
    </row>
    <row r="16" spans="1:7" ht="15" customHeight="1">
      <c r="A16" s="104" t="s">
        <v>81</v>
      </c>
      <c r="B16" s="23">
        <f t="shared" si="1"/>
        <v>131148</v>
      </c>
      <c r="C16" s="23">
        <f>'5.6.L-2025'!D16+'5.6.L-2025'!E16</f>
        <v>7161</v>
      </c>
      <c r="D16" s="263">
        <v>41505</v>
      </c>
      <c r="E16" s="23">
        <f>'5.6.L-2025'!H16+'5.6.L-2025'!I16</f>
        <v>30907</v>
      </c>
      <c r="F16" s="23">
        <f>'5.6.L-2025'!J16+'5.6.L-2025'!K16</f>
        <v>24881</v>
      </c>
      <c r="G16" s="23">
        <f>'5.6.L-2025'!L16+'5.6.L-2025'!M16</f>
        <v>26694</v>
      </c>
    </row>
    <row r="17" spans="1:7" ht="15" customHeight="1">
      <c r="A17" s="104" t="s">
        <v>82</v>
      </c>
      <c r="B17" s="23">
        <f t="shared" si="1"/>
        <v>103560</v>
      </c>
      <c r="C17" s="23">
        <f>'5.6.L-2025'!D17+'5.6.L-2025'!E17</f>
        <v>5666</v>
      </c>
      <c r="D17" s="263">
        <v>34205</v>
      </c>
      <c r="E17" s="23">
        <f>'5.6.L-2025'!H17+'5.6.L-2025'!I17</f>
        <v>24519</v>
      </c>
      <c r="F17" s="23">
        <f>'5.6.L-2025'!J17+'5.6.L-2025'!K17</f>
        <v>19111</v>
      </c>
      <c r="G17" s="23">
        <f>'5.6.L-2025'!L17+'5.6.L-2025'!M17</f>
        <v>20059</v>
      </c>
    </row>
    <row r="18" spans="1:7" ht="15" customHeight="1">
      <c r="A18" s="104" t="s">
        <v>83</v>
      </c>
      <c r="B18" s="23">
        <f t="shared" si="1"/>
        <v>151776</v>
      </c>
      <c r="C18" s="23">
        <f>'5.6.L-2025'!D18+'5.6.L-2025'!E18</f>
        <v>8496</v>
      </c>
      <c r="D18" s="263">
        <v>55084</v>
      </c>
      <c r="E18" s="23">
        <f>'5.6.L-2025'!H18+'5.6.L-2025'!I18</f>
        <v>34741</v>
      </c>
      <c r="F18" s="23">
        <f>'5.6.L-2025'!J18+'5.6.L-2025'!K18</f>
        <v>26779</v>
      </c>
      <c r="G18" s="23">
        <f>'5.6.L-2025'!L18+'5.6.L-2025'!M18</f>
        <v>26676</v>
      </c>
    </row>
    <row r="19" spans="1:7" ht="15" customHeight="1">
      <c r="A19" s="104" t="s">
        <v>151</v>
      </c>
      <c r="B19" s="23">
        <f t="shared" si="1"/>
        <v>104204</v>
      </c>
      <c r="C19" s="23">
        <f>'5.6.L-2025'!D19+'5.6.L-2025'!E19</f>
        <v>6962</v>
      </c>
      <c r="D19" s="263">
        <v>42314</v>
      </c>
      <c r="E19" s="23">
        <f>'5.6.L-2025'!H19+'5.6.L-2025'!I19</f>
        <v>21789</v>
      </c>
      <c r="F19" s="23">
        <f>'5.6.L-2025'!J19+'5.6.L-2025'!K19</f>
        <v>16946</v>
      </c>
      <c r="G19" s="23">
        <f>'5.6.L-2025'!L19+'5.6.L-2025'!M19</f>
        <v>16193</v>
      </c>
    </row>
    <row r="20" spans="1:7" ht="15" customHeight="1">
      <c r="A20" s="104" t="s">
        <v>152</v>
      </c>
      <c r="B20" s="23">
        <f t="shared" si="1"/>
        <v>74403</v>
      </c>
      <c r="C20" s="23">
        <f>'5.6.L-2025'!D20+'5.6.L-2025'!E20</f>
        <v>6556</v>
      </c>
      <c r="D20" s="263">
        <v>31517</v>
      </c>
      <c r="E20" s="23">
        <f>'5.6.L-2025'!H20+'5.6.L-2025'!I20</f>
        <v>14416</v>
      </c>
      <c r="F20" s="23">
        <f>'5.6.L-2025'!J20+'5.6.L-2025'!K20</f>
        <v>11570</v>
      </c>
      <c r="G20" s="23">
        <f>'5.6.L-2025'!L20+'5.6.L-2025'!M20</f>
        <v>10344</v>
      </c>
    </row>
    <row r="21" spans="1:7" ht="15" customHeight="1">
      <c r="A21" s="104" t="s">
        <v>153</v>
      </c>
      <c r="B21" s="23">
        <f t="shared" si="1"/>
        <v>52064</v>
      </c>
      <c r="C21" s="23">
        <f>'5.6.L-2025'!D21+'5.6.L-2025'!E21</f>
        <v>5425</v>
      </c>
      <c r="D21" s="263">
        <v>21958</v>
      </c>
      <c r="E21" s="23">
        <f>'5.6.L-2025'!H21+'5.6.L-2025'!I21</f>
        <v>10080</v>
      </c>
      <c r="F21" s="23">
        <f>'5.6.L-2025'!J21+'5.6.L-2025'!K21</f>
        <v>7706</v>
      </c>
      <c r="G21" s="23">
        <f>'5.6.L-2025'!L21+'5.6.L-2025'!M21</f>
        <v>6895</v>
      </c>
    </row>
    <row r="22" spans="1:7" ht="15" customHeight="1">
      <c r="A22" s="104" t="s">
        <v>154</v>
      </c>
      <c r="B22" s="23">
        <f t="shared" si="1"/>
        <v>38258</v>
      </c>
      <c r="C22" s="23">
        <f>'5.6.L-2025'!D22+'5.6.L-2025'!E22</f>
        <v>4050</v>
      </c>
      <c r="D22" s="263">
        <v>16115</v>
      </c>
      <c r="E22" s="23">
        <f>'5.6.L-2025'!H22+'5.6.L-2025'!I22</f>
        <v>7483</v>
      </c>
      <c r="F22" s="23">
        <f>'5.6.L-2025'!J22+'5.6.L-2025'!K22</f>
        <v>5678</v>
      </c>
      <c r="G22" s="23">
        <f>'5.6.L-2025'!L22+'5.6.L-2025'!M22</f>
        <v>4932</v>
      </c>
    </row>
    <row r="23" spans="1:7" ht="15" customHeight="1">
      <c r="A23" s="104" t="s">
        <v>84</v>
      </c>
      <c r="B23" s="23">
        <f t="shared" si="1"/>
        <v>59552</v>
      </c>
      <c r="C23" s="23">
        <f>'5.6.L-2025'!D23+'5.6.L-2025'!E23</f>
        <v>6773</v>
      </c>
      <c r="D23" s="263">
        <v>24223</v>
      </c>
      <c r="E23" s="23">
        <f>'5.6.L-2025'!H23+'5.6.L-2025'!I23</f>
        <v>12200</v>
      </c>
      <c r="F23" s="23">
        <f>'5.6.L-2025'!J23+'5.6.L-2025'!K23</f>
        <v>9376</v>
      </c>
      <c r="G23" s="23">
        <f>'5.6.L-2025'!L23+'5.6.L-2025'!M23</f>
        <v>6980</v>
      </c>
    </row>
    <row r="24" spans="1:7" ht="15" customHeight="1">
      <c r="A24" s="104" t="s">
        <v>85</v>
      </c>
      <c r="B24" s="23">
        <f t="shared" si="1"/>
        <v>31375</v>
      </c>
      <c r="C24" s="23">
        <f>'5.6.L-2025'!D24+'5.6.L-2025'!E24</f>
        <v>2812</v>
      </c>
      <c r="D24" s="263">
        <v>13941</v>
      </c>
      <c r="E24" s="23">
        <f>'5.6.L-2025'!H24+'5.6.L-2025'!I24</f>
        <v>6322</v>
      </c>
      <c r="F24" s="23">
        <f>'5.6.L-2025'!J24+'5.6.L-2025'!K24</f>
        <v>4824</v>
      </c>
      <c r="G24" s="23">
        <f>'5.6.L-2025'!L24+'5.6.L-2025'!M24</f>
        <v>3476</v>
      </c>
    </row>
    <row r="25" spans="1:7" ht="15" customHeight="1">
      <c r="A25" s="104" t="s">
        <v>86</v>
      </c>
      <c r="B25" s="23">
        <f t="shared" si="1"/>
        <v>20602</v>
      </c>
      <c r="C25" s="23">
        <f>'5.6.L-2025'!D25+'5.6.L-2025'!E25</f>
        <v>1582</v>
      </c>
      <c r="D25" s="263">
        <v>7958</v>
      </c>
      <c r="E25" s="23">
        <f>'5.6.L-2025'!H25+'5.6.L-2025'!I25</f>
        <v>4352</v>
      </c>
      <c r="F25" s="23">
        <f>'5.6.L-2025'!J25+'5.6.L-2025'!K25</f>
        <v>3739</v>
      </c>
      <c r="G25" s="23">
        <f>'5.6.L-2025'!L25+'5.6.L-2025'!M25</f>
        <v>2971</v>
      </c>
    </row>
    <row r="26" spans="1:7" ht="15" customHeight="1">
      <c r="A26" s="100" t="s">
        <v>87</v>
      </c>
      <c r="B26" s="24">
        <f t="shared" si="1"/>
        <v>13</v>
      </c>
      <c r="C26" s="24"/>
      <c r="D26" s="264">
        <v>2</v>
      </c>
      <c r="E26" s="24">
        <f>'5.6.L-2025'!H26+'5.6.L-2025'!I26</f>
        <v>1</v>
      </c>
      <c r="F26" s="24">
        <f>'5.6.L-2025'!J26+'5.6.L-2025'!K26</f>
        <v>7</v>
      </c>
      <c r="G26" s="24">
        <f>'5.6.L-2025'!L26+'5.6.L-2025'!M26</f>
        <v>3</v>
      </c>
    </row>
  </sheetData>
  <mergeCells count="3">
    <mergeCell ref="A6:A8"/>
    <mergeCell ref="B7:B8"/>
    <mergeCell ref="B6:G6"/>
  </mergeCells>
  <phoneticPr fontId="0" type="noConversion"/>
  <hyperlinks>
    <hyperlink ref="A1" location="'5'!A1" display="към съдържание" xr:uid="{3BDD1871-9FCB-4B38-9699-3062456ABFA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7" firstPageNumber="133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6"/>
  <sheetViews>
    <sheetView zoomScaleNormal="100" workbookViewId="0"/>
  </sheetViews>
  <sheetFormatPr defaultRowHeight="12.75"/>
  <cols>
    <col min="1" max="1" width="23.85546875" style="4" customWidth="1"/>
    <col min="2" max="7" width="11.140625" style="4" customWidth="1"/>
    <col min="8" max="16384" width="9.140625" style="4"/>
  </cols>
  <sheetData>
    <row r="1" spans="1:7">
      <c r="A1" s="267" t="s">
        <v>64</v>
      </c>
    </row>
    <row r="3" spans="1:7" ht="45" customHeight="1">
      <c r="A3" s="134" t="s">
        <v>219</v>
      </c>
      <c r="B3" s="57"/>
      <c r="C3" s="57"/>
      <c r="D3" s="57"/>
      <c r="E3" s="57"/>
      <c r="F3" s="57"/>
      <c r="G3" s="57"/>
    </row>
    <row r="4" spans="1:7" ht="15" customHeight="1">
      <c r="A4" s="3"/>
      <c r="B4" s="3"/>
      <c r="C4" s="3"/>
      <c r="D4" s="3"/>
      <c r="E4" s="3"/>
      <c r="F4" s="3"/>
      <c r="G4" s="3"/>
    </row>
    <row r="5" spans="1:7" ht="15" customHeight="1">
      <c r="F5" s="4" t="s">
        <v>14</v>
      </c>
    </row>
    <row r="6" spans="1:7" ht="15" customHeight="1">
      <c r="A6" s="283" t="s">
        <v>89</v>
      </c>
      <c r="B6" s="269" t="s">
        <v>93</v>
      </c>
      <c r="C6" s="270"/>
      <c r="D6" s="270"/>
      <c r="E6" s="270"/>
      <c r="F6" s="270"/>
      <c r="G6" s="271"/>
    </row>
    <row r="7" spans="1:7" ht="15" customHeight="1">
      <c r="A7" s="292"/>
      <c r="B7" s="284" t="s">
        <v>61</v>
      </c>
      <c r="C7" s="105" t="s">
        <v>1</v>
      </c>
      <c r="D7" s="105" t="s">
        <v>2</v>
      </c>
      <c r="E7" s="105" t="s">
        <v>2</v>
      </c>
      <c r="F7" s="105" t="s">
        <v>2</v>
      </c>
      <c r="G7" s="105" t="s">
        <v>3</v>
      </c>
    </row>
    <row r="8" spans="1:7" ht="15" customHeight="1">
      <c r="A8" s="293"/>
      <c r="B8" s="293"/>
      <c r="C8" s="131" t="s">
        <v>5</v>
      </c>
      <c r="D8" s="131" t="s">
        <v>15</v>
      </c>
      <c r="E8" s="131" t="s">
        <v>6</v>
      </c>
      <c r="F8" s="131" t="s">
        <v>8</v>
      </c>
      <c r="G8" s="131" t="s">
        <v>7</v>
      </c>
    </row>
    <row r="9" spans="1:7" ht="15" customHeight="1">
      <c r="A9" s="132" t="s">
        <v>61</v>
      </c>
      <c r="B9" s="130">
        <f>SUM(B10:B25)</f>
        <v>102728</v>
      </c>
      <c r="C9" s="130">
        <f t="shared" ref="C9:G9" si="0">SUM(C10:C25)</f>
        <v>35394</v>
      </c>
      <c r="D9" s="130">
        <f t="shared" si="0"/>
        <v>44864</v>
      </c>
      <c r="E9" s="130">
        <f t="shared" si="0"/>
        <v>8354</v>
      </c>
      <c r="F9" s="130">
        <f t="shared" si="0"/>
        <v>6402</v>
      </c>
      <c r="G9" s="130">
        <f t="shared" si="0"/>
        <v>7714</v>
      </c>
    </row>
    <row r="10" spans="1:7" ht="15" customHeight="1">
      <c r="A10" s="104" t="s">
        <v>222</v>
      </c>
      <c r="B10" s="23">
        <f t="shared" ref="B10:B25" si="1">C10+D10+E10+F10+G10</f>
        <v>1185</v>
      </c>
      <c r="C10" s="23">
        <f>'5.6.N-2025 '!D10+'5.6.N-2025 '!E10</f>
        <v>710</v>
      </c>
      <c r="D10" s="262">
        <v>129</v>
      </c>
      <c r="E10" s="23">
        <f>'5.6.N-2025 '!H10+'5.6.N-2025 '!I10</f>
        <v>71</v>
      </c>
      <c r="F10" s="23">
        <f>'5.6.N-2025 '!J10+'5.6.N-2025 '!K10</f>
        <v>94</v>
      </c>
      <c r="G10" s="23">
        <f>'5.6.N-2025 '!L10+'5.6.N-2025 '!M10</f>
        <v>181</v>
      </c>
    </row>
    <row r="11" spans="1:7" ht="15" customHeight="1">
      <c r="A11" s="104" t="s">
        <v>223</v>
      </c>
      <c r="B11" s="23">
        <f t="shared" si="1"/>
        <v>70862</v>
      </c>
      <c r="C11" s="23">
        <f>'5.6.N-2025 '!D11+'5.6.N-2025 '!E11</f>
        <v>26193</v>
      </c>
      <c r="D11" s="262">
        <v>34664</v>
      </c>
      <c r="E11" s="23">
        <f>'5.6.N-2025 '!H11+'5.6.N-2025 '!I11</f>
        <v>5636</v>
      </c>
      <c r="F11" s="23">
        <f>'5.6.N-2025 '!J11+'5.6.N-2025 '!K11</f>
        <v>2795</v>
      </c>
      <c r="G11" s="23">
        <f>'5.6.N-2025 '!L11+'5.6.N-2025 '!M11</f>
        <v>1574</v>
      </c>
    </row>
    <row r="12" spans="1:7" ht="15" customHeight="1">
      <c r="A12" s="104" t="s">
        <v>204</v>
      </c>
      <c r="B12" s="23">
        <f t="shared" si="1"/>
        <v>3760</v>
      </c>
      <c r="C12" s="23">
        <f>'5.6.N-2025 '!D12+'5.6.N-2025 '!E12</f>
        <v>1382</v>
      </c>
      <c r="D12" s="262">
        <v>1819</v>
      </c>
      <c r="E12" s="23">
        <f>'5.6.N-2025 '!H12+'5.6.N-2025 '!I12</f>
        <v>225</v>
      </c>
      <c r="F12" s="23">
        <f>'5.6.N-2025 '!J12+'5.6.N-2025 '!K12</f>
        <v>201</v>
      </c>
      <c r="G12" s="23">
        <f>'5.6.N-2025 '!L12+'5.6.N-2025 '!M12</f>
        <v>133</v>
      </c>
    </row>
    <row r="13" spans="1:7" ht="15" customHeight="1">
      <c r="A13" s="104" t="s">
        <v>205</v>
      </c>
      <c r="B13" s="23">
        <f t="shared" si="1"/>
        <v>5246</v>
      </c>
      <c r="C13" s="23">
        <f>'5.6.N-2025 '!D13+'5.6.N-2025 '!E13</f>
        <v>2115</v>
      </c>
      <c r="D13" s="262">
        <v>2378</v>
      </c>
      <c r="E13" s="23">
        <f>'5.6.N-2025 '!H13+'5.6.N-2025 '!I13</f>
        <v>328</v>
      </c>
      <c r="F13" s="23">
        <f>'5.6.N-2025 '!J13+'5.6.N-2025 '!K13</f>
        <v>265</v>
      </c>
      <c r="G13" s="23">
        <f>'5.6.N-2025 '!L13+'5.6.N-2025 '!M13</f>
        <v>160</v>
      </c>
    </row>
    <row r="14" spans="1:7" ht="15" customHeight="1">
      <c r="A14" s="104" t="s">
        <v>206</v>
      </c>
      <c r="B14" s="23">
        <f t="shared" si="1"/>
        <v>2841</v>
      </c>
      <c r="C14" s="23">
        <f>'5.6.N-2025 '!D14+'5.6.N-2025 '!E14</f>
        <v>1111</v>
      </c>
      <c r="D14" s="262">
        <v>1220</v>
      </c>
      <c r="E14" s="23">
        <f>'5.6.N-2025 '!H14+'5.6.N-2025 '!I14</f>
        <v>199</v>
      </c>
      <c r="F14" s="23">
        <f>'5.6.N-2025 '!J14+'5.6.N-2025 '!K14</f>
        <v>186</v>
      </c>
      <c r="G14" s="23">
        <f>'5.6.N-2025 '!L14+'5.6.N-2025 '!M14</f>
        <v>125</v>
      </c>
    </row>
    <row r="15" spans="1:7" ht="15" customHeight="1">
      <c r="A15" s="104" t="s">
        <v>80</v>
      </c>
      <c r="B15" s="23">
        <f t="shared" si="1"/>
        <v>3274</v>
      </c>
      <c r="C15" s="23">
        <f>'5.6.N-2025 '!D15+'5.6.N-2025 '!E15</f>
        <v>1190</v>
      </c>
      <c r="D15" s="262">
        <v>1259</v>
      </c>
      <c r="E15" s="23">
        <f>'5.6.N-2025 '!H15+'5.6.N-2025 '!I15</f>
        <v>281</v>
      </c>
      <c r="F15" s="23">
        <f>'5.6.N-2025 '!J15+'5.6.N-2025 '!K15</f>
        <v>260</v>
      </c>
      <c r="G15" s="23">
        <f>'5.6.N-2025 '!L15+'5.6.N-2025 '!M15</f>
        <v>284</v>
      </c>
    </row>
    <row r="16" spans="1:7" ht="15" customHeight="1">
      <c r="A16" s="104" t="s">
        <v>81</v>
      </c>
      <c r="B16" s="23">
        <f t="shared" si="1"/>
        <v>2732</v>
      </c>
      <c r="C16" s="23">
        <f>'5.6.N-2025 '!D16+'5.6.N-2025 '!E16</f>
        <v>945</v>
      </c>
      <c r="D16" s="262">
        <v>882</v>
      </c>
      <c r="E16" s="23">
        <f>'5.6.N-2025 '!H16+'5.6.N-2025 '!I16</f>
        <v>222</v>
      </c>
      <c r="F16" s="23">
        <f>'5.6.N-2025 '!J16+'5.6.N-2025 '!K16</f>
        <v>264</v>
      </c>
      <c r="G16" s="23">
        <f>'5.6.N-2025 '!L16+'5.6.N-2025 '!M16</f>
        <v>419</v>
      </c>
    </row>
    <row r="17" spans="1:7" ht="15" customHeight="1">
      <c r="A17" s="104" t="s">
        <v>82</v>
      </c>
      <c r="B17" s="23">
        <f t="shared" si="1"/>
        <v>2201</v>
      </c>
      <c r="C17" s="23">
        <f>'5.6.N-2025 '!D17+'5.6.N-2025 '!E17</f>
        <v>571</v>
      </c>
      <c r="D17" s="262">
        <v>634</v>
      </c>
      <c r="E17" s="23">
        <f>'5.6.N-2025 '!H17+'5.6.N-2025 '!I17</f>
        <v>212</v>
      </c>
      <c r="F17" s="23">
        <f>'5.6.N-2025 '!J17+'5.6.N-2025 '!K17</f>
        <v>241</v>
      </c>
      <c r="G17" s="23">
        <f>'5.6.N-2025 '!L17+'5.6.N-2025 '!M17</f>
        <v>543</v>
      </c>
    </row>
    <row r="18" spans="1:7" ht="15" customHeight="1">
      <c r="A18" s="104" t="s">
        <v>83</v>
      </c>
      <c r="B18" s="23">
        <f t="shared" si="1"/>
        <v>3646</v>
      </c>
      <c r="C18" s="23">
        <f>'5.6.N-2025 '!D18+'5.6.N-2025 '!E18</f>
        <v>663</v>
      </c>
      <c r="D18" s="262">
        <v>849</v>
      </c>
      <c r="E18" s="23">
        <f>'5.6.N-2025 '!H18+'5.6.N-2025 '!I18</f>
        <v>382</v>
      </c>
      <c r="F18" s="23">
        <f>'5.6.N-2025 '!J18+'5.6.N-2025 '!K18</f>
        <v>568</v>
      </c>
      <c r="G18" s="23">
        <f>'5.6.N-2025 '!L18+'5.6.N-2025 '!M18</f>
        <v>1184</v>
      </c>
    </row>
    <row r="19" spans="1:7" ht="15" customHeight="1">
      <c r="A19" s="104" t="s">
        <v>151</v>
      </c>
      <c r="B19" s="23">
        <f t="shared" si="1"/>
        <v>2706</v>
      </c>
      <c r="C19" s="23">
        <f>'5.6.N-2025 '!D19+'5.6.N-2025 '!E19</f>
        <v>294</v>
      </c>
      <c r="D19" s="262">
        <v>526</v>
      </c>
      <c r="E19" s="23">
        <f>'5.6.N-2025 '!H19+'5.6.N-2025 '!I19</f>
        <v>305</v>
      </c>
      <c r="F19" s="23">
        <f>'5.6.N-2025 '!J19+'5.6.N-2025 '!K19</f>
        <v>520</v>
      </c>
      <c r="G19" s="23">
        <f>'5.6.N-2025 '!L19+'5.6.N-2025 '!M19</f>
        <v>1061</v>
      </c>
    </row>
    <row r="20" spans="1:7" ht="15" customHeight="1">
      <c r="A20" s="104" t="s">
        <v>152</v>
      </c>
      <c r="B20" s="23">
        <f t="shared" si="1"/>
        <v>1774</v>
      </c>
      <c r="C20" s="23">
        <f>'5.6.N-2025 '!D20+'5.6.N-2025 '!E20</f>
        <v>137</v>
      </c>
      <c r="D20" s="262">
        <v>253</v>
      </c>
      <c r="E20" s="23">
        <f>'5.6.N-2025 '!H20+'5.6.N-2025 '!I20</f>
        <v>198</v>
      </c>
      <c r="F20" s="23">
        <f>'5.6.N-2025 '!J20+'5.6.N-2025 '!K20</f>
        <v>389</v>
      </c>
      <c r="G20" s="23">
        <f>'5.6.N-2025 '!L20+'5.6.N-2025 '!M20</f>
        <v>797</v>
      </c>
    </row>
    <row r="21" spans="1:7" ht="15" customHeight="1">
      <c r="A21" s="104" t="s">
        <v>153</v>
      </c>
      <c r="B21" s="23">
        <f t="shared" si="1"/>
        <v>1112</v>
      </c>
      <c r="C21" s="23">
        <f>'5.6.N-2025 '!D21+'5.6.N-2025 '!E21</f>
        <v>45</v>
      </c>
      <c r="D21" s="262">
        <v>148</v>
      </c>
      <c r="E21" s="23">
        <f>'5.6.N-2025 '!H21+'5.6.N-2025 '!I21</f>
        <v>124</v>
      </c>
      <c r="F21" s="23">
        <f>'5.6.N-2025 '!J21+'5.6.N-2025 '!K21</f>
        <v>281</v>
      </c>
      <c r="G21" s="23">
        <f>'5.6.N-2025 '!L21+'5.6.N-2025 '!M21</f>
        <v>514</v>
      </c>
    </row>
    <row r="22" spans="1:7" ht="15" customHeight="1">
      <c r="A22" s="104" t="s">
        <v>154</v>
      </c>
      <c r="B22" s="23">
        <f t="shared" si="1"/>
        <v>581</v>
      </c>
      <c r="C22" s="23">
        <f>'5.6.N-2025 '!D22+'5.6.N-2025 '!E22</f>
        <v>18</v>
      </c>
      <c r="D22" s="262">
        <v>41</v>
      </c>
      <c r="E22" s="23">
        <f>'5.6.N-2025 '!H22+'5.6.N-2025 '!I22</f>
        <v>61</v>
      </c>
      <c r="F22" s="23">
        <f>'5.6.N-2025 '!J22+'5.6.N-2025 '!K22</f>
        <v>144</v>
      </c>
      <c r="G22" s="23">
        <f>'5.6.N-2025 '!L22+'5.6.N-2025 '!M22</f>
        <v>317</v>
      </c>
    </row>
    <row r="23" spans="1:7" ht="15" customHeight="1">
      <c r="A23" s="104" t="s">
        <v>84</v>
      </c>
      <c r="B23" s="23">
        <f t="shared" si="1"/>
        <v>550</v>
      </c>
      <c r="C23" s="23">
        <f>'5.6.N-2025 '!D23+'5.6.N-2025 '!E23</f>
        <v>15</v>
      </c>
      <c r="D23" s="262">
        <v>41</v>
      </c>
      <c r="E23" s="23">
        <f>'5.6.N-2025 '!H23+'5.6.N-2025 '!I23</f>
        <v>71</v>
      </c>
      <c r="F23" s="23">
        <f>'5.6.N-2025 '!J23+'5.6.N-2025 '!K23</f>
        <v>131</v>
      </c>
      <c r="G23" s="23">
        <f>'5.6.N-2025 '!L23+'5.6.N-2025 '!M23</f>
        <v>292</v>
      </c>
    </row>
    <row r="24" spans="1:7" ht="15" customHeight="1">
      <c r="A24" s="104" t="s">
        <v>85</v>
      </c>
      <c r="B24" s="23">
        <f t="shared" si="1"/>
        <v>131</v>
      </c>
      <c r="C24" s="23">
        <f>'5.6.N-2025 '!D24+'5.6.N-2025 '!E24</f>
        <v>3</v>
      </c>
      <c r="D24" s="262">
        <v>13</v>
      </c>
      <c r="E24" s="23">
        <f>'5.6.N-2025 '!H24+'5.6.N-2025 '!I24</f>
        <v>17</v>
      </c>
      <c r="F24" s="23">
        <f>'5.6.N-2025 '!J24+'5.6.N-2025 '!K24</f>
        <v>34</v>
      </c>
      <c r="G24" s="23">
        <f>'5.6.N-2025 '!L24+'5.6.N-2025 '!M24</f>
        <v>64</v>
      </c>
    </row>
    <row r="25" spans="1:7" ht="15" customHeight="1">
      <c r="A25" s="104" t="s">
        <v>86</v>
      </c>
      <c r="B25" s="23">
        <f t="shared" si="1"/>
        <v>127</v>
      </c>
      <c r="C25" s="23">
        <f>'5.6.N-2025 '!D25+'5.6.N-2025 '!E25</f>
        <v>2</v>
      </c>
      <c r="D25" s="262">
        <v>8</v>
      </c>
      <c r="E25" s="23">
        <f>'5.6.N-2025 '!H25+'5.6.N-2025 '!I25</f>
        <v>22</v>
      </c>
      <c r="F25" s="23">
        <f>'5.6.N-2025 '!J25+'5.6.N-2025 '!K25</f>
        <v>29</v>
      </c>
      <c r="G25" s="23">
        <f>'5.6.N-2025 '!L25+'5.6.N-2025 '!M25</f>
        <v>66</v>
      </c>
    </row>
    <row r="26" spans="1:7" ht="15" customHeight="1">
      <c r="A26" s="100" t="s">
        <v>87</v>
      </c>
      <c r="B26" s="24"/>
      <c r="C26" s="24"/>
      <c r="D26" s="24"/>
      <c r="E26" s="24"/>
      <c r="F26" s="24"/>
      <c r="G26" s="24"/>
    </row>
  </sheetData>
  <mergeCells count="3">
    <mergeCell ref="A6:A8"/>
    <mergeCell ref="B7:B8"/>
    <mergeCell ref="B6:G6"/>
  </mergeCells>
  <phoneticPr fontId="0" type="noConversion"/>
  <hyperlinks>
    <hyperlink ref="A1" location="'5'!A1" display="към съдържание" xr:uid="{2A9250ED-A7AF-4BAC-ADB9-63147FAAEB3D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1" firstPageNumber="134" orientation="portrait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8"/>
  <sheetViews>
    <sheetView zoomScaleNormal="100" workbookViewId="0"/>
  </sheetViews>
  <sheetFormatPr defaultRowHeight="12.75"/>
  <cols>
    <col min="1" max="1" width="23.85546875" style="4" customWidth="1"/>
    <col min="2" max="2" width="8.7109375" style="4" customWidth="1"/>
    <col min="3" max="3" width="9.140625" style="4" customWidth="1"/>
    <col min="4" max="13" width="8.7109375" style="4" customWidth="1"/>
    <col min="14" max="16384" width="9.140625" style="4"/>
  </cols>
  <sheetData>
    <row r="1" spans="1:14">
      <c r="A1" s="267" t="s">
        <v>64</v>
      </c>
    </row>
    <row r="3" spans="1:14" ht="45" customHeight="1">
      <c r="A3" s="295" t="s">
        <v>218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4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5" customHeight="1">
      <c r="F5" s="5"/>
    </row>
    <row r="6" spans="1:14" ht="15" customHeight="1">
      <c r="A6" s="283" t="s">
        <v>89</v>
      </c>
      <c r="B6" s="297" t="s">
        <v>92</v>
      </c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</row>
    <row r="7" spans="1:14" ht="15" customHeight="1">
      <c r="A7" s="292"/>
      <c r="B7" s="294" t="s">
        <v>61</v>
      </c>
      <c r="C7" s="294"/>
      <c r="D7" s="294" t="s">
        <v>37</v>
      </c>
      <c r="E7" s="294"/>
      <c r="F7" s="294" t="s">
        <v>38</v>
      </c>
      <c r="G7" s="294"/>
      <c r="H7" s="294" t="s">
        <v>39</v>
      </c>
      <c r="I7" s="294"/>
      <c r="J7" s="294" t="s">
        <v>40</v>
      </c>
      <c r="K7" s="294"/>
      <c r="L7" s="294" t="s">
        <v>41</v>
      </c>
      <c r="M7" s="294"/>
      <c r="N7" s="6"/>
    </row>
    <row r="8" spans="1:14" ht="15" customHeight="1">
      <c r="A8" s="293"/>
      <c r="B8" s="131" t="s">
        <v>90</v>
      </c>
      <c r="C8" s="131" t="s">
        <v>91</v>
      </c>
      <c r="D8" s="131" t="s">
        <v>90</v>
      </c>
      <c r="E8" s="131" t="s">
        <v>91</v>
      </c>
      <c r="F8" s="131" t="s">
        <v>90</v>
      </c>
      <c r="G8" s="131" t="s">
        <v>91</v>
      </c>
      <c r="H8" s="131" t="s">
        <v>90</v>
      </c>
      <c r="I8" s="131" t="s">
        <v>91</v>
      </c>
      <c r="J8" s="131" t="s">
        <v>90</v>
      </c>
      <c r="K8" s="131" t="s">
        <v>91</v>
      </c>
      <c r="L8" s="131" t="s">
        <v>90</v>
      </c>
      <c r="M8" s="131" t="s">
        <v>91</v>
      </c>
    </row>
    <row r="9" spans="1:14" ht="15" customHeight="1">
      <c r="A9" s="132" t="s">
        <v>61</v>
      </c>
      <c r="B9" s="130">
        <f>SUM(B10:B26)</f>
        <v>839871</v>
      </c>
      <c r="C9" s="130">
        <f t="shared" ref="C9:M9" si="0">SUM(C10:C26)</f>
        <v>1226963</v>
      </c>
      <c r="D9" s="130">
        <f t="shared" si="0"/>
        <v>151058</v>
      </c>
      <c r="E9" s="130">
        <f t="shared" si="0"/>
        <v>138883</v>
      </c>
      <c r="F9" s="130">
        <f t="shared" si="0"/>
        <v>263086</v>
      </c>
      <c r="G9" s="130">
        <f t="shared" si="0"/>
        <v>372184</v>
      </c>
      <c r="H9" s="130">
        <f t="shared" si="0"/>
        <v>171373</v>
      </c>
      <c r="I9" s="130">
        <f t="shared" si="0"/>
        <v>244158</v>
      </c>
      <c r="J9" s="130">
        <f t="shared" si="0"/>
        <v>135050</v>
      </c>
      <c r="K9" s="130">
        <f t="shared" si="0"/>
        <v>223974</v>
      </c>
      <c r="L9" s="130">
        <f t="shared" si="0"/>
        <v>119304</v>
      </c>
      <c r="M9" s="130">
        <f t="shared" si="0"/>
        <v>247764</v>
      </c>
    </row>
    <row r="10" spans="1:14" ht="15" customHeight="1">
      <c r="A10" s="104" t="s">
        <v>222</v>
      </c>
      <c r="B10" s="23">
        <f>'5.6.L-2025'!B10+'5.6.N-2025 '!B10</f>
        <v>4008</v>
      </c>
      <c r="C10" s="23">
        <f>'5.6.L-2025'!C10+'5.6.N-2025 '!C10</f>
        <v>4775</v>
      </c>
      <c r="D10" s="23">
        <f>'5.6.L-2025'!D10+'5.6.N-2025 '!D10</f>
        <v>1315</v>
      </c>
      <c r="E10" s="23">
        <f>'5.6.L-2025'!E10+'5.6.N-2025 '!E10</f>
        <v>983</v>
      </c>
      <c r="F10" s="23">
        <f>'5.6.L-2025'!F10+'5.6.N-2025 '!F10</f>
        <v>964</v>
      </c>
      <c r="G10" s="23">
        <f>'5.6.L-2025'!G10+'5.6.N-2025 '!G10</f>
        <v>1528</v>
      </c>
      <c r="H10" s="23">
        <f>'5.6.L-2025'!H10+'5.6.N-2025 '!H10</f>
        <v>786</v>
      </c>
      <c r="I10" s="23">
        <f>'5.6.L-2025'!I10+'5.6.N-2025 '!I10</f>
        <v>970</v>
      </c>
      <c r="J10" s="23">
        <f>'5.6.L-2025'!J10+'5.6.N-2025 '!J10</f>
        <v>488</v>
      </c>
      <c r="K10" s="23">
        <f>'5.6.L-2025'!K10+'5.6.N-2025 '!K10</f>
        <v>644</v>
      </c>
      <c r="L10" s="23">
        <f>'5.6.L-2025'!L10+'5.6.N-2025 '!L10</f>
        <v>455</v>
      </c>
      <c r="M10" s="30">
        <f>'5.6.L-2025'!M10+'5.6.N-2025 '!M10</f>
        <v>650</v>
      </c>
    </row>
    <row r="11" spans="1:14" ht="15" customHeight="1">
      <c r="A11" s="104" t="s">
        <v>223</v>
      </c>
      <c r="B11" s="23">
        <f>'5.6.L-2025'!B11+'5.6.N-2025 '!B11</f>
        <v>51865</v>
      </c>
      <c r="C11" s="23">
        <f>'5.6.L-2025'!C11+'5.6.N-2025 '!C11</f>
        <v>80433</v>
      </c>
      <c r="D11" s="23">
        <f>'5.6.L-2025'!D11+'5.6.N-2025 '!D11</f>
        <v>34860</v>
      </c>
      <c r="E11" s="23">
        <f>'5.6.L-2025'!E11+'5.6.N-2025 '!E11</f>
        <v>31124</v>
      </c>
      <c r="F11" s="23">
        <f>'5.6.L-2025'!F11+'5.6.N-2025 '!F11</f>
        <v>9922</v>
      </c>
      <c r="G11" s="23">
        <f>'5.6.L-2025'!G11+'5.6.N-2025 '!G11</f>
        <v>33775</v>
      </c>
      <c r="H11" s="23">
        <f>'5.6.L-2025'!H11+'5.6.N-2025 '!H11</f>
        <v>4447</v>
      </c>
      <c r="I11" s="23">
        <f>'5.6.L-2025'!I11+'5.6.N-2025 '!I11</f>
        <v>8783</v>
      </c>
      <c r="J11" s="23">
        <f>'5.6.L-2025'!J11+'5.6.N-2025 '!J11</f>
        <v>1787</v>
      </c>
      <c r="K11" s="23">
        <f>'5.6.L-2025'!K11+'5.6.N-2025 '!K11</f>
        <v>4369</v>
      </c>
      <c r="L11" s="23">
        <f>'5.6.L-2025'!L11+'5.6.N-2025 '!L11</f>
        <v>849</v>
      </c>
      <c r="M11" s="23">
        <f>'5.6.L-2025'!M11+'5.6.N-2025 '!M11</f>
        <v>2382</v>
      </c>
    </row>
    <row r="12" spans="1:14" ht="15" customHeight="1">
      <c r="A12" s="104" t="s">
        <v>204</v>
      </c>
      <c r="B12" s="23">
        <f>'5.6.L-2025'!B12+'5.6.N-2025 '!B12</f>
        <v>107919</v>
      </c>
      <c r="C12" s="23">
        <f>'5.6.L-2025'!C12+'5.6.N-2025 '!C12</f>
        <v>163745</v>
      </c>
      <c r="D12" s="23">
        <f>'5.6.L-2025'!D12+'5.6.N-2025 '!D12</f>
        <v>34813</v>
      </c>
      <c r="E12" s="23">
        <f>'5.6.L-2025'!E12+'5.6.N-2025 '!E12</f>
        <v>41417</v>
      </c>
      <c r="F12" s="23">
        <f>'5.6.L-2025'!F12+'5.6.N-2025 '!F12</f>
        <v>33690</v>
      </c>
      <c r="G12" s="23">
        <f>'5.6.L-2025'!G12+'5.6.N-2025 '!G12</f>
        <v>48319</v>
      </c>
      <c r="H12" s="23">
        <f>'5.6.L-2025'!H12+'5.6.N-2025 '!H12</f>
        <v>20584</v>
      </c>
      <c r="I12" s="23">
        <f>'5.6.L-2025'!I12+'5.6.N-2025 '!I12</f>
        <v>40320</v>
      </c>
      <c r="J12" s="23">
        <f>'5.6.L-2025'!J12+'5.6.N-2025 '!J12</f>
        <v>13437</v>
      </c>
      <c r="K12" s="23">
        <f>'5.6.L-2025'!K12+'5.6.N-2025 '!K12</f>
        <v>26575</v>
      </c>
      <c r="L12" s="23">
        <f>'5.6.L-2025'!L12+'5.6.N-2025 '!L12</f>
        <v>5395</v>
      </c>
      <c r="M12" s="23">
        <f>'5.6.L-2025'!M12+'5.6.N-2025 '!M12</f>
        <v>7114</v>
      </c>
    </row>
    <row r="13" spans="1:14" ht="15" customHeight="1">
      <c r="A13" s="104" t="s">
        <v>205</v>
      </c>
      <c r="B13" s="23">
        <f>'5.6.L-2025'!B13+'5.6.N-2025 '!B13</f>
        <v>67053</v>
      </c>
      <c r="C13" s="23">
        <f>'5.6.L-2025'!C13+'5.6.N-2025 '!C13</f>
        <v>341307</v>
      </c>
      <c r="D13" s="23">
        <f>'5.6.L-2025'!D13+'5.6.N-2025 '!D13</f>
        <v>5021</v>
      </c>
      <c r="E13" s="23">
        <f>'5.6.L-2025'!E13+'5.6.N-2025 '!E13</f>
        <v>5749</v>
      </c>
      <c r="F13" s="23">
        <f>'5.6.L-2025'!F13+'5.6.N-2025 '!F13</f>
        <v>15160</v>
      </c>
      <c r="G13" s="23">
        <f>'5.6.L-2025'!G13+'5.6.N-2025 '!G13</f>
        <v>53425</v>
      </c>
      <c r="H13" s="23">
        <f>'5.6.L-2025'!H13+'5.6.N-2025 '!H13</f>
        <v>15458</v>
      </c>
      <c r="I13" s="23">
        <f>'5.6.L-2025'!I13+'5.6.N-2025 '!I13</f>
        <v>64944</v>
      </c>
      <c r="J13" s="23">
        <f>'5.6.L-2025'!J13+'5.6.N-2025 '!J13</f>
        <v>17735</v>
      </c>
      <c r="K13" s="23">
        <f>'5.6.L-2025'!K13+'5.6.N-2025 '!K13</f>
        <v>85990</v>
      </c>
      <c r="L13" s="23">
        <f>'5.6.L-2025'!L13+'5.6.N-2025 '!L13</f>
        <v>13679</v>
      </c>
      <c r="M13" s="23">
        <f>'5.6.L-2025'!M13+'5.6.N-2025 '!M13</f>
        <v>131199</v>
      </c>
    </row>
    <row r="14" spans="1:14" ht="15" customHeight="1">
      <c r="A14" s="104" t="s">
        <v>206</v>
      </c>
      <c r="B14" s="23">
        <f>'5.6.L-2025'!B14+'5.6.N-2025 '!B14</f>
        <v>84983</v>
      </c>
      <c r="C14" s="23">
        <f>'5.6.L-2025'!C14+'5.6.N-2025 '!C14</f>
        <v>147811</v>
      </c>
      <c r="D14" s="23">
        <f>'5.6.L-2025'!D14+'5.6.N-2025 '!D14</f>
        <v>21495</v>
      </c>
      <c r="E14" s="23">
        <f>'5.6.L-2025'!E14+'5.6.N-2025 '!E14</f>
        <v>24970</v>
      </c>
      <c r="F14" s="23">
        <f>'5.6.L-2025'!F14+'5.6.N-2025 '!F14</f>
        <v>27239</v>
      </c>
      <c r="G14" s="23">
        <f>'5.6.L-2025'!G14+'5.6.N-2025 '!G14</f>
        <v>44421</v>
      </c>
      <c r="H14" s="23">
        <f>'5.6.L-2025'!H14+'5.6.N-2025 '!H14</f>
        <v>16480</v>
      </c>
      <c r="I14" s="23">
        <f>'5.6.L-2025'!I14+'5.6.N-2025 '!I14</f>
        <v>26403</v>
      </c>
      <c r="J14" s="23">
        <f>'5.6.L-2025'!J14+'5.6.N-2025 '!J14</f>
        <v>11940</v>
      </c>
      <c r="K14" s="23">
        <f>'5.6.L-2025'!K14+'5.6.N-2025 '!K14</f>
        <v>24371</v>
      </c>
      <c r="L14" s="23">
        <f>'5.6.L-2025'!L14+'5.6.N-2025 '!L14</f>
        <v>7829</v>
      </c>
      <c r="M14" s="23">
        <f>'5.6.L-2025'!M14+'5.6.N-2025 '!M14</f>
        <v>27646</v>
      </c>
    </row>
    <row r="15" spans="1:14" ht="15" customHeight="1">
      <c r="A15" s="104" t="s">
        <v>80</v>
      </c>
      <c r="B15" s="23">
        <f>'5.6.L-2025'!B15+'5.6.N-2025 '!B15</f>
        <v>91826</v>
      </c>
      <c r="C15" s="23">
        <f>'5.6.L-2025'!C15+'5.6.N-2025 '!C15</f>
        <v>138594</v>
      </c>
      <c r="D15" s="23">
        <f>'5.6.L-2025'!D15+'5.6.N-2025 '!D15</f>
        <v>14489</v>
      </c>
      <c r="E15" s="23">
        <f>'5.6.L-2025'!E15+'5.6.N-2025 '!E15</f>
        <v>15529</v>
      </c>
      <c r="F15" s="23">
        <f>'5.6.L-2025'!F15+'5.6.N-2025 '!F15</f>
        <v>29932</v>
      </c>
      <c r="G15" s="23">
        <f>'5.6.L-2025'!G15+'5.6.N-2025 '!G15</f>
        <v>44678</v>
      </c>
      <c r="H15" s="23">
        <f>'5.6.L-2025'!H15+'5.6.N-2025 '!H15</f>
        <v>20806</v>
      </c>
      <c r="I15" s="23">
        <f>'5.6.L-2025'!I15+'5.6.N-2025 '!I15</f>
        <v>27126</v>
      </c>
      <c r="J15" s="23">
        <f>'5.6.L-2025'!J15+'5.6.N-2025 '!J15</f>
        <v>14941</v>
      </c>
      <c r="K15" s="23">
        <f>'5.6.L-2025'!K15+'5.6.N-2025 '!K15</f>
        <v>23529</v>
      </c>
      <c r="L15" s="23">
        <f>'5.6.L-2025'!L15+'5.6.N-2025 '!L15</f>
        <v>11658</v>
      </c>
      <c r="M15" s="23">
        <f>'5.6.L-2025'!M15+'5.6.N-2025 '!M15</f>
        <v>27732</v>
      </c>
    </row>
    <row r="16" spans="1:14" ht="15" customHeight="1">
      <c r="A16" s="104" t="s">
        <v>81</v>
      </c>
      <c r="B16" s="23">
        <f>'5.6.L-2025'!B16+'5.6.N-2025 '!B16</f>
        <v>55597</v>
      </c>
      <c r="C16" s="23">
        <f>'5.6.L-2025'!C16+'5.6.N-2025 '!C16</f>
        <v>78283</v>
      </c>
      <c r="D16" s="23">
        <f>'5.6.L-2025'!D16+'5.6.N-2025 '!D16</f>
        <v>3937</v>
      </c>
      <c r="E16" s="23">
        <f>'5.6.L-2025'!E16+'5.6.N-2025 '!E16</f>
        <v>4169</v>
      </c>
      <c r="F16" s="23">
        <f>'5.6.L-2025'!F16+'5.6.N-2025 '!F16</f>
        <v>15997</v>
      </c>
      <c r="G16" s="23">
        <f>'5.6.L-2025'!G16+'5.6.N-2025 '!G16</f>
        <v>26390</v>
      </c>
      <c r="H16" s="23">
        <f>'5.6.L-2025'!H16+'5.6.N-2025 '!H16</f>
        <v>14025</v>
      </c>
      <c r="I16" s="23">
        <f>'5.6.L-2025'!I16+'5.6.N-2025 '!I16</f>
        <v>17104</v>
      </c>
      <c r="J16" s="23">
        <f>'5.6.L-2025'!J16+'5.6.N-2025 '!J16</f>
        <v>10576</v>
      </c>
      <c r="K16" s="23">
        <f>'5.6.L-2025'!K16+'5.6.N-2025 '!K16</f>
        <v>14569</v>
      </c>
      <c r="L16" s="23">
        <f>'5.6.L-2025'!L16+'5.6.N-2025 '!L16</f>
        <v>11062</v>
      </c>
      <c r="M16" s="23">
        <f>'5.6.L-2025'!M16+'5.6.N-2025 '!M16</f>
        <v>16051</v>
      </c>
    </row>
    <row r="17" spans="1:13" ht="15" customHeight="1">
      <c r="A17" s="104" t="s">
        <v>82</v>
      </c>
      <c r="B17" s="23">
        <f>'5.6.L-2025'!B17+'5.6.N-2025 '!B17</f>
        <v>48591</v>
      </c>
      <c r="C17" s="23">
        <f>'5.6.L-2025'!C17+'5.6.N-2025 '!C17</f>
        <v>57170</v>
      </c>
      <c r="D17" s="23">
        <f>'5.6.L-2025'!D17+'5.6.N-2025 '!D17</f>
        <v>3159</v>
      </c>
      <c r="E17" s="23">
        <f>'5.6.L-2025'!E17+'5.6.N-2025 '!E17</f>
        <v>3078</v>
      </c>
      <c r="F17" s="23">
        <f>'5.6.L-2025'!F17+'5.6.N-2025 '!F17</f>
        <v>14348</v>
      </c>
      <c r="G17" s="23">
        <f>'5.6.L-2025'!G17+'5.6.N-2025 '!G17</f>
        <v>20491</v>
      </c>
      <c r="H17" s="23">
        <f>'5.6.L-2025'!H17+'5.6.N-2025 '!H17</f>
        <v>11596</v>
      </c>
      <c r="I17" s="23">
        <f>'5.6.L-2025'!I17+'5.6.N-2025 '!I17</f>
        <v>13135</v>
      </c>
      <c r="J17" s="23">
        <f>'5.6.L-2025'!J17+'5.6.N-2025 '!J17</f>
        <v>9111</v>
      </c>
      <c r="K17" s="23">
        <f>'5.6.L-2025'!K17+'5.6.N-2025 '!K17</f>
        <v>10241</v>
      </c>
      <c r="L17" s="23">
        <f>'5.6.L-2025'!L17+'5.6.N-2025 '!L17</f>
        <v>10377</v>
      </c>
      <c r="M17" s="23">
        <f>'5.6.L-2025'!M17+'5.6.N-2025 '!M17</f>
        <v>10225</v>
      </c>
    </row>
    <row r="18" spans="1:13" ht="15" customHeight="1">
      <c r="A18" s="104" t="s">
        <v>83</v>
      </c>
      <c r="B18" s="23">
        <f>'5.6.L-2025'!B18+'5.6.N-2025 '!B18</f>
        <v>77860</v>
      </c>
      <c r="C18" s="23">
        <f>'5.6.L-2025'!C18+'5.6.N-2025 '!C18</f>
        <v>77562</v>
      </c>
      <c r="D18" s="23">
        <f>'5.6.L-2025'!D18+'5.6.N-2025 '!D18</f>
        <v>4979</v>
      </c>
      <c r="E18" s="23">
        <f>'5.6.L-2025'!E18+'5.6.N-2025 '!E18</f>
        <v>4180</v>
      </c>
      <c r="F18" s="23">
        <f>'5.6.L-2025'!F18+'5.6.N-2025 '!F18</f>
        <v>24045</v>
      </c>
      <c r="G18" s="23">
        <f>'5.6.L-2025'!G18+'5.6.N-2025 '!G18</f>
        <v>31888</v>
      </c>
      <c r="H18" s="23">
        <f>'5.6.L-2025'!H18+'5.6.N-2025 '!H18</f>
        <v>17763</v>
      </c>
      <c r="I18" s="23">
        <f>'5.6.L-2025'!I18+'5.6.N-2025 '!I18</f>
        <v>17360</v>
      </c>
      <c r="J18" s="23">
        <f>'5.6.L-2025'!J18+'5.6.N-2025 '!J18</f>
        <v>14253</v>
      </c>
      <c r="K18" s="23">
        <f>'5.6.L-2025'!K18+'5.6.N-2025 '!K18</f>
        <v>13094</v>
      </c>
      <c r="L18" s="23">
        <f>'5.6.L-2025'!L18+'5.6.N-2025 '!L18</f>
        <v>16820</v>
      </c>
      <c r="M18" s="23">
        <f>'5.6.L-2025'!M18+'5.6.N-2025 '!M18</f>
        <v>11040</v>
      </c>
    </row>
    <row r="19" spans="1:13" ht="15" customHeight="1">
      <c r="A19" s="104" t="s">
        <v>151</v>
      </c>
      <c r="B19" s="23">
        <f>'5.6.L-2025'!B19+'5.6.N-2025 '!B19</f>
        <v>59071</v>
      </c>
      <c r="C19" s="23">
        <f>'5.6.L-2025'!C19+'5.6.N-2025 '!C19</f>
        <v>47839</v>
      </c>
      <c r="D19" s="23">
        <f>'5.6.L-2025'!D19+'5.6.N-2025 '!D19</f>
        <v>4732</v>
      </c>
      <c r="E19" s="23">
        <f>'5.6.L-2025'!E19+'5.6.N-2025 '!E19</f>
        <v>2524</v>
      </c>
      <c r="F19" s="23">
        <f>'5.6.L-2025'!F19+'5.6.N-2025 '!F19</f>
        <v>20006</v>
      </c>
      <c r="G19" s="23">
        <f>'5.6.L-2025'!G19+'5.6.N-2025 '!G19</f>
        <v>22834</v>
      </c>
      <c r="H19" s="23">
        <f>'5.6.L-2025'!H19+'5.6.N-2025 '!H19</f>
        <v>12315</v>
      </c>
      <c r="I19" s="23">
        <f>'5.6.L-2025'!I19+'5.6.N-2025 '!I19</f>
        <v>9779</v>
      </c>
      <c r="J19" s="23">
        <f>'5.6.L-2025'!J19+'5.6.N-2025 '!J19</f>
        <v>10178</v>
      </c>
      <c r="K19" s="23">
        <f>'5.6.L-2025'!K19+'5.6.N-2025 '!K19</f>
        <v>7288</v>
      </c>
      <c r="L19" s="23">
        <f>'5.6.L-2025'!L19+'5.6.N-2025 '!L19</f>
        <v>11840</v>
      </c>
      <c r="M19" s="23">
        <f>'5.6.L-2025'!M19+'5.6.N-2025 '!M19</f>
        <v>5414</v>
      </c>
    </row>
    <row r="20" spans="1:13" ht="15" customHeight="1">
      <c r="A20" s="104" t="s">
        <v>152</v>
      </c>
      <c r="B20" s="23">
        <f>'5.6.L-2025'!B20+'5.6.N-2025 '!B20</f>
        <v>45631</v>
      </c>
      <c r="C20" s="23">
        <f>'5.6.L-2025'!C20+'5.6.N-2025 '!C20</f>
        <v>30546</v>
      </c>
      <c r="D20" s="23">
        <f>'5.6.L-2025'!D20+'5.6.N-2025 '!D20</f>
        <v>4985</v>
      </c>
      <c r="E20" s="23">
        <f>'5.6.L-2025'!E20+'5.6.N-2025 '!E20</f>
        <v>1708</v>
      </c>
      <c r="F20" s="23">
        <f>'5.6.L-2025'!F20+'5.6.N-2025 '!F20</f>
        <v>16468</v>
      </c>
      <c r="G20" s="23">
        <f>'5.6.L-2025'!G20+'5.6.N-2025 '!G20</f>
        <v>15302</v>
      </c>
      <c r="H20" s="23">
        <f>'5.6.L-2025'!H20+'5.6.N-2025 '!H20</f>
        <v>8712</v>
      </c>
      <c r="I20" s="23">
        <f>'5.6.L-2025'!I20+'5.6.N-2025 '!I20</f>
        <v>5902</v>
      </c>
      <c r="J20" s="23">
        <f>'5.6.L-2025'!J20+'5.6.N-2025 '!J20</f>
        <v>7404</v>
      </c>
      <c r="K20" s="23">
        <f>'5.6.L-2025'!K20+'5.6.N-2025 '!K20</f>
        <v>4555</v>
      </c>
      <c r="L20" s="23">
        <f>'5.6.L-2025'!L20+'5.6.N-2025 '!L20</f>
        <v>8062</v>
      </c>
      <c r="M20" s="23">
        <f>'5.6.L-2025'!M20+'5.6.N-2025 '!M20</f>
        <v>3079</v>
      </c>
    </row>
    <row r="21" spans="1:13" ht="15" customHeight="1">
      <c r="A21" s="104" t="s">
        <v>153</v>
      </c>
      <c r="B21" s="23">
        <f>'5.6.L-2025'!B21+'5.6.N-2025 '!B21</f>
        <v>34500</v>
      </c>
      <c r="C21" s="23">
        <f>'5.6.L-2025'!C21+'5.6.N-2025 '!C21</f>
        <v>18676</v>
      </c>
      <c r="D21" s="23">
        <f>'5.6.L-2025'!D21+'5.6.N-2025 '!D21</f>
        <v>4392</v>
      </c>
      <c r="E21" s="23">
        <f>'5.6.L-2025'!E21+'5.6.N-2025 '!E21</f>
        <v>1078</v>
      </c>
      <c r="F21" s="23">
        <f>'5.6.L-2025'!F21+'5.6.N-2025 '!F21</f>
        <v>12884</v>
      </c>
      <c r="G21" s="23">
        <f>'5.6.L-2025'!G21+'5.6.N-2025 '!G21</f>
        <v>9222</v>
      </c>
      <c r="H21" s="23">
        <f>'5.6.L-2025'!H21+'5.6.N-2025 '!H21</f>
        <v>6390</v>
      </c>
      <c r="I21" s="23">
        <f>'5.6.L-2025'!I21+'5.6.N-2025 '!I21</f>
        <v>3814</v>
      </c>
      <c r="J21" s="23">
        <f>'5.6.L-2025'!J21+'5.6.N-2025 '!J21</f>
        <v>5306</v>
      </c>
      <c r="K21" s="23">
        <f>'5.6.L-2025'!K21+'5.6.N-2025 '!K21</f>
        <v>2681</v>
      </c>
      <c r="L21" s="23">
        <f>'5.6.L-2025'!L21+'5.6.N-2025 '!L21</f>
        <v>5528</v>
      </c>
      <c r="M21" s="30">
        <f>'5.6.L-2025'!M21+'5.6.N-2025 '!M21</f>
        <v>1881</v>
      </c>
    </row>
    <row r="22" spans="1:13" ht="15" customHeight="1">
      <c r="A22" s="104" t="s">
        <v>154</v>
      </c>
      <c r="B22" s="23">
        <f>'5.6.L-2025'!B22+'5.6.N-2025 '!B22</f>
        <v>26546</v>
      </c>
      <c r="C22" s="23">
        <f>'5.6.L-2025'!C22+'5.6.N-2025 '!C22</f>
        <v>12293</v>
      </c>
      <c r="D22" s="23">
        <f>'5.6.L-2025'!D22+'5.6.N-2025 '!D22</f>
        <v>3312</v>
      </c>
      <c r="E22" s="23">
        <f>'5.6.L-2025'!E22+'5.6.N-2025 '!E22</f>
        <v>756</v>
      </c>
      <c r="F22" s="23">
        <f>'5.6.L-2025'!F22+'5.6.N-2025 '!F22</f>
        <v>10084</v>
      </c>
      <c r="G22" s="23">
        <f>'5.6.L-2025'!G22+'5.6.N-2025 '!G22</f>
        <v>6072</v>
      </c>
      <c r="H22" s="23">
        <f>'5.6.L-2025'!H22+'5.6.N-2025 '!H22</f>
        <v>4982</v>
      </c>
      <c r="I22" s="23">
        <f>'5.6.L-2025'!I22+'5.6.N-2025 '!I22</f>
        <v>2562</v>
      </c>
      <c r="J22" s="23">
        <f>'5.6.L-2025'!J22+'5.6.N-2025 '!J22</f>
        <v>4036</v>
      </c>
      <c r="K22" s="23">
        <f>'5.6.L-2025'!K22+'5.6.N-2025 '!K22</f>
        <v>1786</v>
      </c>
      <c r="L22" s="23">
        <f>'5.6.L-2025'!L22+'5.6.N-2025 '!L22</f>
        <v>4132</v>
      </c>
      <c r="M22" s="30">
        <f>'5.6.L-2025'!M22+'5.6.N-2025 '!M22</f>
        <v>1117</v>
      </c>
    </row>
    <row r="23" spans="1:13" ht="15" customHeight="1">
      <c r="A23" s="104" t="s">
        <v>84</v>
      </c>
      <c r="B23" s="23">
        <f>'5.6.L-2025'!B23+'5.6.N-2025 '!B23</f>
        <v>43039</v>
      </c>
      <c r="C23" s="23">
        <f>'5.6.L-2025'!C23+'5.6.N-2025 '!C23</f>
        <v>17063</v>
      </c>
      <c r="D23" s="23">
        <f>'5.6.L-2025'!D23+'5.6.N-2025 '!D23</f>
        <v>5736</v>
      </c>
      <c r="E23" s="23">
        <f>'5.6.L-2025'!E23+'5.6.N-2025 '!E23</f>
        <v>1052</v>
      </c>
      <c r="F23" s="23">
        <f>'5.6.L-2025'!F23+'5.6.N-2025 '!F23</f>
        <v>15706</v>
      </c>
      <c r="G23" s="23">
        <f>'5.6.L-2025'!G23+'5.6.N-2025 '!G23</f>
        <v>8558</v>
      </c>
      <c r="H23" s="23">
        <f>'5.6.L-2025'!H23+'5.6.N-2025 '!H23</f>
        <v>8652</v>
      </c>
      <c r="I23" s="23">
        <f>'5.6.L-2025'!I23+'5.6.N-2025 '!I23</f>
        <v>3619</v>
      </c>
      <c r="J23" s="23">
        <f>'5.6.L-2025'!J23+'5.6.N-2025 '!J23</f>
        <v>7009</v>
      </c>
      <c r="K23" s="23">
        <f>'5.6.L-2025'!K23+'5.6.N-2025 '!K23</f>
        <v>2498</v>
      </c>
      <c r="L23" s="23">
        <f>'5.6.L-2025'!L23+'5.6.N-2025 '!L23</f>
        <v>5936</v>
      </c>
      <c r="M23" s="30">
        <f>'5.6.L-2025'!M23+'5.6.N-2025 '!M23</f>
        <v>1336</v>
      </c>
    </row>
    <row r="24" spans="1:13" ht="15" customHeight="1">
      <c r="A24" s="104" t="s">
        <v>85</v>
      </c>
      <c r="B24" s="23">
        <f>'5.6.L-2025'!B24+'5.6.N-2025 '!B24</f>
        <v>24195</v>
      </c>
      <c r="C24" s="23">
        <f>'5.6.L-2025'!C24+'5.6.N-2025 '!C24</f>
        <v>7311</v>
      </c>
      <c r="D24" s="23">
        <f>'5.6.L-2025'!D24+'5.6.N-2025 '!D24</f>
        <v>2364</v>
      </c>
      <c r="E24" s="23">
        <f>'5.6.L-2025'!E24+'5.6.N-2025 '!E24</f>
        <v>451</v>
      </c>
      <c r="F24" s="23">
        <f>'5.6.L-2025'!F24+'5.6.N-2025 '!F24</f>
        <v>10039</v>
      </c>
      <c r="G24" s="23">
        <f>'5.6.L-2025'!G24+'5.6.N-2025 '!G24</f>
        <v>3915</v>
      </c>
      <c r="H24" s="23">
        <f>'5.6.L-2025'!H24+'5.6.N-2025 '!H24</f>
        <v>4936</v>
      </c>
      <c r="I24" s="23">
        <f>'5.6.L-2025'!I24+'5.6.N-2025 '!I24</f>
        <v>1403</v>
      </c>
      <c r="J24" s="23">
        <f>'5.6.L-2025'!J24+'5.6.N-2025 '!J24</f>
        <v>3831</v>
      </c>
      <c r="K24" s="23">
        <f>'5.6.L-2025'!K24+'5.6.N-2025 '!K24</f>
        <v>1027</v>
      </c>
      <c r="L24" s="23">
        <f>'5.6.L-2025'!L24+'5.6.N-2025 '!L24</f>
        <v>3025</v>
      </c>
      <c r="M24" s="30">
        <f>'5.6.L-2025'!M24+'5.6.N-2025 '!M24</f>
        <v>515</v>
      </c>
    </row>
    <row r="25" spans="1:13" ht="15" customHeight="1">
      <c r="A25" s="104" t="s">
        <v>86</v>
      </c>
      <c r="B25" s="23">
        <f>'5.6.L-2025'!B25+'5.6.N-2025 '!B25</f>
        <v>17178</v>
      </c>
      <c r="C25" s="23">
        <f>'5.6.L-2025'!C25+'5.6.N-2025 '!C25</f>
        <v>3551</v>
      </c>
      <c r="D25" s="23">
        <f>'5.6.L-2025'!D25+'5.6.N-2025 '!D25</f>
        <v>1469</v>
      </c>
      <c r="E25" s="23">
        <f>'5.6.L-2025'!E25+'5.6.N-2025 '!E25</f>
        <v>115</v>
      </c>
      <c r="F25" s="23">
        <f>'5.6.L-2025'!F25+'5.6.N-2025 '!F25</f>
        <v>6600</v>
      </c>
      <c r="G25" s="23">
        <f>'5.6.L-2025'!G25+'5.6.N-2025 '!G25</f>
        <v>1366</v>
      </c>
      <c r="H25" s="23">
        <f>'5.6.L-2025'!H25+'5.6.N-2025 '!H25</f>
        <v>3440</v>
      </c>
      <c r="I25" s="23">
        <f>'5.6.L-2025'!I25+'5.6.N-2025 '!I25</f>
        <v>934</v>
      </c>
      <c r="J25" s="23">
        <f>'5.6.L-2025'!J25+'5.6.N-2025 '!J25</f>
        <v>3013</v>
      </c>
      <c r="K25" s="23">
        <f>'5.6.L-2025'!K25+'5.6.N-2025 '!K25</f>
        <v>755</v>
      </c>
      <c r="L25" s="23">
        <f>'5.6.L-2025'!L25+'5.6.N-2025 '!L25</f>
        <v>2656</v>
      </c>
      <c r="M25" s="23">
        <f>'5.6.L-2025'!M25+'5.6.N-2025 '!M25</f>
        <v>381</v>
      </c>
    </row>
    <row r="26" spans="1:13" ht="15" customHeight="1">
      <c r="A26" s="133" t="s">
        <v>87</v>
      </c>
      <c r="B26" s="24">
        <f>'5.6.L-2025'!B26+'5.6.N-2025 '!B26</f>
        <v>9</v>
      </c>
      <c r="C26" s="24">
        <f>'5.6.L-2025'!C26+'5.6.N-2025 '!C26</f>
        <v>4</v>
      </c>
      <c r="D26" s="24"/>
      <c r="E26" s="24"/>
      <c r="F26" s="24">
        <f>'5.6.L-2025'!F26+'5.6.N-2025 '!F26</f>
        <v>2</v>
      </c>
      <c r="G26" s="24"/>
      <c r="H26" s="24">
        <f>'5.6.L-2025'!H26+'5.6.N-2025 '!H26</f>
        <v>1</v>
      </c>
      <c r="I26" s="24"/>
      <c r="J26" s="24">
        <f>'5.6.L-2025'!J26+'5.6.N-2025 '!J26</f>
        <v>5</v>
      </c>
      <c r="K26" s="24">
        <f>'5.6.L-2025'!K26+'5.6.N-2025 '!K26</f>
        <v>2</v>
      </c>
      <c r="L26" s="24">
        <f>'5.6.L-2025'!L26+'5.6.N-2025 '!L26</f>
        <v>1</v>
      </c>
      <c r="M26" s="24">
        <f>'5.6.L-2025'!M26+'5.6.N-2025 '!M26</f>
        <v>2</v>
      </c>
    </row>
    <row r="31" spans="1:13">
      <c r="A31" s="10"/>
      <c r="B31" s="22"/>
      <c r="C31" s="22"/>
      <c r="D31" s="22"/>
      <c r="E31" s="22"/>
      <c r="F31" s="22"/>
      <c r="G31" s="22"/>
      <c r="H31" s="22"/>
      <c r="I31" s="22"/>
      <c r="J31" s="22"/>
    </row>
    <row r="32" spans="1:13">
      <c r="A32" s="10"/>
      <c r="B32" s="22"/>
      <c r="C32" s="22"/>
      <c r="D32" s="22"/>
      <c r="E32" s="22"/>
      <c r="F32" s="22"/>
      <c r="G32" s="22"/>
      <c r="H32" s="22"/>
      <c r="I32" s="22"/>
      <c r="J32" s="22"/>
    </row>
    <row r="33" spans="1:10">
      <c r="A33" s="10"/>
      <c r="B33" s="22"/>
      <c r="C33" s="22"/>
      <c r="D33" s="22"/>
      <c r="E33" s="22"/>
      <c r="F33" s="22"/>
      <c r="G33" s="22"/>
      <c r="H33" s="22"/>
      <c r="I33" s="22"/>
      <c r="J33" s="22"/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</row>
    <row r="35" spans="1:10">
      <c r="A35" s="10"/>
      <c r="B35" s="10"/>
      <c r="C35" s="10"/>
      <c r="D35" s="10"/>
      <c r="E35" s="10"/>
      <c r="F35" s="10"/>
      <c r="G35" s="10"/>
      <c r="H35" s="10"/>
      <c r="I35" s="10"/>
    </row>
    <row r="36" spans="1:10">
      <c r="A36" s="10"/>
      <c r="B36" s="10"/>
      <c r="C36" s="10"/>
      <c r="D36" s="10"/>
      <c r="E36" s="10"/>
      <c r="F36" s="10"/>
      <c r="G36" s="10"/>
      <c r="H36" s="10"/>
      <c r="I36" s="10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</row>
    <row r="39" spans="1:10">
      <c r="A39" s="10"/>
      <c r="B39" s="10"/>
      <c r="C39" s="10"/>
      <c r="D39" s="10"/>
      <c r="E39" s="10"/>
      <c r="F39" s="10"/>
      <c r="G39" s="10"/>
      <c r="H39" s="10"/>
      <c r="I39" s="10"/>
    </row>
    <row r="40" spans="1:10">
      <c r="A40" s="10"/>
      <c r="B40" s="10"/>
      <c r="C40" s="10"/>
      <c r="D40" s="10"/>
      <c r="E40" s="10"/>
      <c r="F40" s="10"/>
      <c r="G40" s="10"/>
      <c r="H40" s="10"/>
      <c r="I40" s="10"/>
    </row>
    <row r="41" spans="1:10">
      <c r="A41" s="10"/>
      <c r="B41" s="10"/>
      <c r="C41" s="10"/>
      <c r="D41" s="10"/>
      <c r="E41" s="10"/>
      <c r="F41" s="10"/>
      <c r="G41" s="10"/>
      <c r="H41" s="10"/>
      <c r="I41" s="10"/>
    </row>
    <row r="42" spans="1:10">
      <c r="A42" s="10"/>
      <c r="B42" s="10"/>
      <c r="C42" s="10"/>
      <c r="D42" s="10"/>
      <c r="E42" s="10"/>
      <c r="F42" s="10"/>
      <c r="G42" s="10"/>
      <c r="H42" s="10"/>
      <c r="I42" s="10"/>
    </row>
    <row r="43" spans="1:10">
      <c r="A43" s="10"/>
      <c r="B43" s="10"/>
      <c r="C43" s="10"/>
      <c r="D43" s="10"/>
      <c r="E43" s="10"/>
      <c r="F43" s="10"/>
      <c r="G43" s="10"/>
      <c r="H43" s="10"/>
      <c r="I43" s="10"/>
    </row>
    <row r="44" spans="1:10">
      <c r="A44" s="10"/>
      <c r="B44" s="10"/>
      <c r="C44" s="10"/>
      <c r="D44" s="10"/>
      <c r="E44" s="10"/>
      <c r="F44" s="10"/>
      <c r="G44" s="10"/>
      <c r="H44" s="10"/>
      <c r="I44" s="10"/>
    </row>
    <row r="45" spans="1:10">
      <c r="A45" s="10"/>
      <c r="B45" s="10"/>
      <c r="C45" s="10"/>
      <c r="D45" s="10"/>
      <c r="E45" s="10"/>
      <c r="F45" s="10"/>
      <c r="G45" s="10"/>
      <c r="H45" s="10"/>
      <c r="I45" s="10"/>
    </row>
    <row r="46" spans="1:10">
      <c r="A46" s="10"/>
      <c r="B46" s="10"/>
      <c r="C46" s="10"/>
      <c r="D46" s="10"/>
      <c r="E46" s="10"/>
      <c r="F46" s="10"/>
      <c r="G46" s="10"/>
      <c r="H46" s="10"/>
      <c r="I46" s="10"/>
    </row>
    <row r="47" spans="1:10">
      <c r="A47" s="10"/>
      <c r="B47" s="10"/>
      <c r="C47" s="10"/>
      <c r="D47" s="10"/>
      <c r="E47" s="10"/>
      <c r="F47" s="10"/>
      <c r="G47" s="10"/>
      <c r="H47" s="10"/>
      <c r="I47" s="10"/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</row>
  </sheetData>
  <mergeCells count="9">
    <mergeCell ref="F7:G7"/>
    <mergeCell ref="A3:M3"/>
    <mergeCell ref="B6:M6"/>
    <mergeCell ref="A6:A8"/>
    <mergeCell ref="L7:M7"/>
    <mergeCell ref="H7:I7"/>
    <mergeCell ref="J7:K7"/>
    <mergeCell ref="B7:C7"/>
    <mergeCell ref="D7:E7"/>
  </mergeCells>
  <phoneticPr fontId="0" type="noConversion"/>
  <hyperlinks>
    <hyperlink ref="A1" location="'5'!A1" display="към съдържание" xr:uid="{3A00C5FE-E85E-4EDB-AD08-5AEF0300C5DF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61" orientation="landscape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48"/>
  <sheetViews>
    <sheetView zoomScaleNormal="100" workbookViewId="0"/>
  </sheetViews>
  <sheetFormatPr defaultRowHeight="12.75"/>
  <cols>
    <col min="1" max="1" width="23.85546875" style="4" customWidth="1"/>
    <col min="2" max="2" width="8.7109375" style="4" customWidth="1"/>
    <col min="3" max="3" width="9.140625" style="4" customWidth="1"/>
    <col min="4" max="13" width="8.7109375" style="4" customWidth="1"/>
    <col min="14" max="16384" width="9.140625" style="4"/>
  </cols>
  <sheetData>
    <row r="1" spans="1:14">
      <c r="A1" s="267" t="s">
        <v>64</v>
      </c>
    </row>
    <row r="3" spans="1:14" ht="45" customHeight="1">
      <c r="A3" s="295" t="s">
        <v>217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4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5" customHeight="1">
      <c r="F5" s="5"/>
      <c r="L5" s="4" t="s">
        <v>55</v>
      </c>
    </row>
    <row r="6" spans="1:14" ht="15" customHeight="1">
      <c r="A6" s="283" t="s">
        <v>89</v>
      </c>
      <c r="B6" s="297" t="s">
        <v>92</v>
      </c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</row>
    <row r="7" spans="1:14" ht="15" customHeight="1">
      <c r="A7" s="292"/>
      <c r="B7" s="294" t="s">
        <v>61</v>
      </c>
      <c r="C7" s="294"/>
      <c r="D7" s="294" t="s">
        <v>37</v>
      </c>
      <c r="E7" s="294"/>
      <c r="F7" s="294" t="s">
        <v>38</v>
      </c>
      <c r="G7" s="294"/>
      <c r="H7" s="294" t="s">
        <v>39</v>
      </c>
      <c r="I7" s="294"/>
      <c r="J7" s="294" t="s">
        <v>40</v>
      </c>
      <c r="K7" s="294"/>
      <c r="L7" s="294" t="s">
        <v>41</v>
      </c>
      <c r="M7" s="294"/>
      <c r="N7" s="6"/>
    </row>
    <row r="8" spans="1:14" ht="15" customHeight="1">
      <c r="A8" s="293"/>
      <c r="B8" s="131" t="s">
        <v>90</v>
      </c>
      <c r="C8" s="131" t="s">
        <v>91</v>
      </c>
      <c r="D8" s="131" t="s">
        <v>90</v>
      </c>
      <c r="E8" s="131" t="s">
        <v>91</v>
      </c>
      <c r="F8" s="131" t="s">
        <v>90</v>
      </c>
      <c r="G8" s="131" t="s">
        <v>91</v>
      </c>
      <c r="H8" s="131" t="s">
        <v>90</v>
      </c>
      <c r="I8" s="131" t="s">
        <v>91</v>
      </c>
      <c r="J8" s="131" t="s">
        <v>90</v>
      </c>
      <c r="K8" s="131" t="s">
        <v>91</v>
      </c>
      <c r="L8" s="131" t="s">
        <v>90</v>
      </c>
      <c r="M8" s="131" t="s">
        <v>91</v>
      </c>
    </row>
    <row r="9" spans="1:14" ht="15" customHeight="1">
      <c r="A9" s="132" t="s">
        <v>61</v>
      </c>
      <c r="B9" s="130">
        <f t="shared" ref="B9:B26" si="0">D9+F9+H9+J9+L9</f>
        <v>817168</v>
      </c>
      <c r="C9" s="130">
        <f t="shared" ref="C9:C26" si="1">E9+G9+I9+K9+M9</f>
        <v>1146938</v>
      </c>
      <c r="D9" s="130">
        <f>SUM(D10:D26)</f>
        <v>136621</v>
      </c>
      <c r="E9" s="130">
        <f t="shared" ref="E9:M9" si="2">SUM(E10:E26)</f>
        <v>117926</v>
      </c>
      <c r="F9" s="130">
        <f t="shared" si="2"/>
        <v>256460</v>
      </c>
      <c r="G9" s="130">
        <f t="shared" si="2"/>
        <v>333946</v>
      </c>
      <c r="H9" s="130">
        <f t="shared" si="2"/>
        <v>170358</v>
      </c>
      <c r="I9" s="130">
        <f t="shared" si="2"/>
        <v>236819</v>
      </c>
      <c r="J9" s="130">
        <f t="shared" si="2"/>
        <v>134624</v>
      </c>
      <c r="K9" s="130">
        <f t="shared" si="2"/>
        <v>217998</v>
      </c>
      <c r="L9" s="130">
        <f t="shared" si="2"/>
        <v>119105</v>
      </c>
      <c r="M9" s="130">
        <f t="shared" si="2"/>
        <v>240249</v>
      </c>
    </row>
    <row r="10" spans="1:14" ht="15" customHeight="1">
      <c r="A10" s="104" t="s">
        <v>222</v>
      </c>
      <c r="B10" s="23">
        <f t="shared" si="0"/>
        <v>3572</v>
      </c>
      <c r="C10" s="23">
        <f t="shared" si="1"/>
        <v>4026</v>
      </c>
      <c r="D10" s="23">
        <v>937</v>
      </c>
      <c r="E10" s="23">
        <v>651</v>
      </c>
      <c r="F10" s="23">
        <v>942</v>
      </c>
      <c r="G10" s="23">
        <v>1421</v>
      </c>
      <c r="H10" s="23">
        <v>775</v>
      </c>
      <c r="I10" s="23">
        <v>910</v>
      </c>
      <c r="J10" s="23">
        <v>477</v>
      </c>
      <c r="K10" s="23">
        <v>561</v>
      </c>
      <c r="L10" s="23">
        <v>441</v>
      </c>
      <c r="M10" s="30">
        <v>483</v>
      </c>
    </row>
    <row r="11" spans="1:14" ht="15" customHeight="1">
      <c r="A11" s="104" t="s">
        <v>223</v>
      </c>
      <c r="B11" s="23">
        <f t="shared" si="0"/>
        <v>33929</v>
      </c>
      <c r="C11" s="23">
        <f t="shared" si="1"/>
        <v>27507</v>
      </c>
      <c r="D11" s="23">
        <v>24250</v>
      </c>
      <c r="E11" s="23">
        <v>15541</v>
      </c>
      <c r="F11" s="23">
        <v>4012</v>
      </c>
      <c r="G11" s="23">
        <v>5021</v>
      </c>
      <c r="H11" s="23">
        <v>3545</v>
      </c>
      <c r="I11" s="23">
        <v>4049</v>
      </c>
      <c r="J11" s="23">
        <v>1429</v>
      </c>
      <c r="K11" s="23">
        <v>1932</v>
      </c>
      <c r="L11" s="23">
        <v>693</v>
      </c>
      <c r="M11" s="23">
        <v>964</v>
      </c>
    </row>
    <row r="12" spans="1:14" ht="15" customHeight="1">
      <c r="A12" s="104" t="s">
        <v>204</v>
      </c>
      <c r="B12" s="23">
        <f t="shared" si="0"/>
        <v>107203</v>
      </c>
      <c r="C12" s="23">
        <f t="shared" si="1"/>
        <v>160701</v>
      </c>
      <c r="D12" s="23">
        <v>34260</v>
      </c>
      <c r="E12" s="23">
        <v>40588</v>
      </c>
      <c r="F12" s="23">
        <v>33540</v>
      </c>
      <c r="G12" s="23">
        <v>46650</v>
      </c>
      <c r="H12" s="23">
        <v>20577</v>
      </c>
      <c r="I12" s="23">
        <v>40102</v>
      </c>
      <c r="J12" s="23">
        <v>13433</v>
      </c>
      <c r="K12" s="23">
        <v>26378</v>
      </c>
      <c r="L12" s="23">
        <v>5393</v>
      </c>
      <c r="M12" s="23">
        <v>6983</v>
      </c>
    </row>
    <row r="13" spans="1:14" ht="15" customHeight="1">
      <c r="A13" s="104" t="s">
        <v>205</v>
      </c>
      <c r="B13" s="23">
        <f t="shared" si="0"/>
        <v>65987</v>
      </c>
      <c r="C13" s="23">
        <f t="shared" si="1"/>
        <v>337127</v>
      </c>
      <c r="D13" s="23">
        <v>4179</v>
      </c>
      <c r="E13" s="23">
        <v>4476</v>
      </c>
      <c r="F13" s="23">
        <v>14963</v>
      </c>
      <c r="G13" s="23">
        <v>51244</v>
      </c>
      <c r="H13" s="23">
        <v>15442</v>
      </c>
      <c r="I13" s="23">
        <v>64632</v>
      </c>
      <c r="J13" s="23">
        <v>17727</v>
      </c>
      <c r="K13" s="23">
        <v>85733</v>
      </c>
      <c r="L13" s="23">
        <v>13676</v>
      </c>
      <c r="M13" s="23">
        <v>131042</v>
      </c>
    </row>
    <row r="14" spans="1:14" ht="15" customHeight="1">
      <c r="A14" s="104" t="s">
        <v>206</v>
      </c>
      <c r="B14" s="23">
        <f t="shared" si="0"/>
        <v>84451</v>
      </c>
      <c r="C14" s="23">
        <f t="shared" si="1"/>
        <v>145502</v>
      </c>
      <c r="D14" s="23">
        <v>21051</v>
      </c>
      <c r="E14" s="23">
        <v>24303</v>
      </c>
      <c r="F14" s="23">
        <v>27167</v>
      </c>
      <c r="G14" s="23">
        <v>43273</v>
      </c>
      <c r="H14" s="23">
        <v>16470</v>
      </c>
      <c r="I14" s="23">
        <v>26214</v>
      </c>
      <c r="J14" s="23">
        <v>11936</v>
      </c>
      <c r="K14" s="23">
        <v>24189</v>
      </c>
      <c r="L14" s="23">
        <v>7827</v>
      </c>
      <c r="M14" s="23">
        <v>27523</v>
      </c>
    </row>
    <row r="15" spans="1:14" ht="15" customHeight="1">
      <c r="A15" s="104" t="s">
        <v>80</v>
      </c>
      <c r="B15" s="23">
        <f t="shared" si="0"/>
        <v>91181</v>
      </c>
      <c r="C15" s="23">
        <f t="shared" si="1"/>
        <v>135965</v>
      </c>
      <c r="D15" s="23">
        <v>13980</v>
      </c>
      <c r="E15" s="23">
        <v>14848</v>
      </c>
      <c r="F15" s="23">
        <v>29832</v>
      </c>
      <c r="G15" s="23">
        <v>43519</v>
      </c>
      <c r="H15" s="23">
        <v>20785</v>
      </c>
      <c r="I15" s="23">
        <v>26866</v>
      </c>
      <c r="J15" s="23">
        <v>14928</v>
      </c>
      <c r="K15" s="23">
        <v>23282</v>
      </c>
      <c r="L15" s="23">
        <v>11656</v>
      </c>
      <c r="M15" s="23">
        <v>27450</v>
      </c>
    </row>
    <row r="16" spans="1:14" ht="15" customHeight="1">
      <c r="A16" s="104" t="s">
        <v>81</v>
      </c>
      <c r="B16" s="23">
        <f t="shared" si="0"/>
        <v>55112</v>
      </c>
      <c r="C16" s="23">
        <f t="shared" si="1"/>
        <v>76036</v>
      </c>
      <c r="D16" s="23">
        <v>3527</v>
      </c>
      <c r="E16" s="23">
        <v>3634</v>
      </c>
      <c r="F16" s="23">
        <v>15940</v>
      </c>
      <c r="G16" s="23">
        <v>25565</v>
      </c>
      <c r="H16" s="23">
        <v>14013</v>
      </c>
      <c r="I16" s="23">
        <v>16894</v>
      </c>
      <c r="J16" s="23">
        <v>10570</v>
      </c>
      <c r="K16" s="23">
        <v>14311</v>
      </c>
      <c r="L16" s="23">
        <v>11062</v>
      </c>
      <c r="M16" s="23">
        <v>15632</v>
      </c>
    </row>
    <row r="17" spans="1:13" ht="15" customHeight="1">
      <c r="A17" s="104" t="s">
        <v>82</v>
      </c>
      <c r="B17" s="23">
        <f t="shared" si="0"/>
        <v>48280</v>
      </c>
      <c r="C17" s="23">
        <f t="shared" si="1"/>
        <v>55280</v>
      </c>
      <c r="D17" s="23">
        <v>2912</v>
      </c>
      <c r="E17" s="23">
        <v>2754</v>
      </c>
      <c r="F17" s="23">
        <v>14302</v>
      </c>
      <c r="G17" s="23">
        <v>19903</v>
      </c>
      <c r="H17" s="23">
        <v>11584</v>
      </c>
      <c r="I17" s="23">
        <v>12935</v>
      </c>
      <c r="J17" s="23">
        <v>9107</v>
      </c>
      <c r="K17" s="23">
        <v>10004</v>
      </c>
      <c r="L17" s="23">
        <v>10375</v>
      </c>
      <c r="M17" s="23">
        <v>9684</v>
      </c>
    </row>
    <row r="18" spans="1:13" ht="15" customHeight="1">
      <c r="A18" s="104" t="s">
        <v>83</v>
      </c>
      <c r="B18" s="23">
        <f t="shared" si="0"/>
        <v>77538</v>
      </c>
      <c r="C18" s="23">
        <f t="shared" si="1"/>
        <v>74238</v>
      </c>
      <c r="D18" s="23">
        <v>4718</v>
      </c>
      <c r="E18" s="23">
        <v>3778</v>
      </c>
      <c r="F18" s="23">
        <v>24008</v>
      </c>
      <c r="G18" s="23">
        <v>31076</v>
      </c>
      <c r="H18" s="23">
        <v>17750</v>
      </c>
      <c r="I18" s="23">
        <v>16991</v>
      </c>
      <c r="J18" s="23">
        <v>14244</v>
      </c>
      <c r="K18" s="23">
        <v>12535</v>
      </c>
      <c r="L18" s="23">
        <v>16818</v>
      </c>
      <c r="M18" s="23">
        <v>9858</v>
      </c>
    </row>
    <row r="19" spans="1:13" ht="15" customHeight="1">
      <c r="A19" s="104" t="s">
        <v>151</v>
      </c>
      <c r="B19" s="23">
        <f t="shared" si="0"/>
        <v>58935</v>
      </c>
      <c r="C19" s="23">
        <f t="shared" si="1"/>
        <v>45269</v>
      </c>
      <c r="D19" s="23">
        <v>4625</v>
      </c>
      <c r="E19" s="23">
        <v>2337</v>
      </c>
      <c r="F19" s="23">
        <v>19988</v>
      </c>
      <c r="G19" s="23">
        <v>22326</v>
      </c>
      <c r="H19" s="23">
        <v>12309</v>
      </c>
      <c r="I19" s="23">
        <v>9480</v>
      </c>
      <c r="J19" s="23">
        <v>10176</v>
      </c>
      <c r="K19" s="23">
        <v>6770</v>
      </c>
      <c r="L19" s="23">
        <v>11837</v>
      </c>
      <c r="M19" s="23">
        <v>4356</v>
      </c>
    </row>
    <row r="20" spans="1:13" ht="15" customHeight="1">
      <c r="A20" s="104" t="s">
        <v>152</v>
      </c>
      <c r="B20" s="23">
        <f t="shared" si="0"/>
        <v>45562</v>
      </c>
      <c r="C20" s="23">
        <f t="shared" si="1"/>
        <v>28841</v>
      </c>
      <c r="D20" s="23">
        <v>4937</v>
      </c>
      <c r="E20" s="23">
        <v>1619</v>
      </c>
      <c r="F20" s="23">
        <v>16454</v>
      </c>
      <c r="G20" s="23">
        <v>15063</v>
      </c>
      <c r="H20" s="23">
        <v>8710</v>
      </c>
      <c r="I20" s="23">
        <v>5706</v>
      </c>
      <c r="J20" s="23">
        <v>7399</v>
      </c>
      <c r="K20" s="23">
        <v>4171</v>
      </c>
      <c r="L20" s="23">
        <v>8062</v>
      </c>
      <c r="M20" s="23">
        <v>2282</v>
      </c>
    </row>
    <row r="21" spans="1:13" ht="15" customHeight="1">
      <c r="A21" s="104" t="s">
        <v>153</v>
      </c>
      <c r="B21" s="23">
        <f t="shared" si="0"/>
        <v>34472</v>
      </c>
      <c r="C21" s="23">
        <f t="shared" si="1"/>
        <v>17592</v>
      </c>
      <c r="D21" s="23">
        <v>4376</v>
      </c>
      <c r="E21" s="23">
        <v>1049</v>
      </c>
      <c r="F21" s="23">
        <v>12882</v>
      </c>
      <c r="G21" s="23">
        <v>9076</v>
      </c>
      <c r="H21" s="23">
        <v>6388</v>
      </c>
      <c r="I21" s="23">
        <v>3692</v>
      </c>
      <c r="J21" s="23">
        <v>5304</v>
      </c>
      <c r="K21" s="23">
        <v>2402</v>
      </c>
      <c r="L21" s="23">
        <v>5522</v>
      </c>
      <c r="M21" s="30">
        <v>1373</v>
      </c>
    </row>
    <row r="22" spans="1:13" ht="15" customHeight="1">
      <c r="A22" s="104" t="s">
        <v>154</v>
      </c>
      <c r="B22" s="23">
        <f t="shared" si="0"/>
        <v>26540</v>
      </c>
      <c r="C22" s="23">
        <f t="shared" si="1"/>
        <v>11718</v>
      </c>
      <c r="D22" s="23">
        <v>3308</v>
      </c>
      <c r="E22" s="23">
        <v>742</v>
      </c>
      <c r="F22" s="23">
        <v>10084</v>
      </c>
      <c r="G22" s="23">
        <v>6031</v>
      </c>
      <c r="H22" s="23">
        <v>4982</v>
      </c>
      <c r="I22" s="23">
        <v>2501</v>
      </c>
      <c r="J22" s="23">
        <v>4036</v>
      </c>
      <c r="K22" s="23">
        <v>1642</v>
      </c>
      <c r="L22" s="23">
        <v>4130</v>
      </c>
      <c r="M22" s="30">
        <v>802</v>
      </c>
    </row>
    <row r="23" spans="1:13" ht="15" customHeight="1">
      <c r="A23" s="104" t="s">
        <v>84</v>
      </c>
      <c r="B23" s="23">
        <f t="shared" si="0"/>
        <v>43030</v>
      </c>
      <c r="C23" s="23">
        <f t="shared" si="1"/>
        <v>16522</v>
      </c>
      <c r="D23" s="23">
        <v>5730</v>
      </c>
      <c r="E23" s="23">
        <v>1043</v>
      </c>
      <c r="F23" s="23">
        <v>15705</v>
      </c>
      <c r="G23" s="23">
        <v>8518</v>
      </c>
      <c r="H23" s="23">
        <v>8652</v>
      </c>
      <c r="I23" s="23">
        <v>3548</v>
      </c>
      <c r="J23" s="23">
        <v>7009</v>
      </c>
      <c r="K23" s="23">
        <v>2367</v>
      </c>
      <c r="L23" s="23">
        <v>5934</v>
      </c>
      <c r="M23" s="30">
        <v>1046</v>
      </c>
    </row>
    <row r="24" spans="1:13" ht="15" customHeight="1">
      <c r="A24" s="104" t="s">
        <v>85</v>
      </c>
      <c r="B24" s="23">
        <f t="shared" si="0"/>
        <v>24192</v>
      </c>
      <c r="C24" s="23">
        <f t="shared" si="1"/>
        <v>7183</v>
      </c>
      <c r="D24" s="23">
        <v>2362</v>
      </c>
      <c r="E24" s="23">
        <v>450</v>
      </c>
      <c r="F24" s="23">
        <v>10039</v>
      </c>
      <c r="G24" s="23">
        <v>3902</v>
      </c>
      <c r="H24" s="23">
        <v>4935</v>
      </c>
      <c r="I24" s="23">
        <v>1387</v>
      </c>
      <c r="J24" s="23">
        <v>3831</v>
      </c>
      <c r="K24" s="23">
        <v>993</v>
      </c>
      <c r="L24" s="23">
        <v>3025</v>
      </c>
      <c r="M24" s="30">
        <v>451</v>
      </c>
    </row>
    <row r="25" spans="1:13" ht="15" customHeight="1">
      <c r="A25" s="104" t="s">
        <v>86</v>
      </c>
      <c r="B25" s="23">
        <f t="shared" si="0"/>
        <v>17175</v>
      </c>
      <c r="C25" s="23">
        <f t="shared" si="1"/>
        <v>3427</v>
      </c>
      <c r="D25" s="23">
        <v>1469</v>
      </c>
      <c r="E25" s="23">
        <v>113</v>
      </c>
      <c r="F25" s="23">
        <v>6600</v>
      </c>
      <c r="G25" s="23">
        <v>1358</v>
      </c>
      <c r="H25" s="23">
        <v>3440</v>
      </c>
      <c r="I25" s="23">
        <v>912</v>
      </c>
      <c r="J25" s="23">
        <v>3013</v>
      </c>
      <c r="K25" s="23">
        <v>726</v>
      </c>
      <c r="L25" s="23">
        <v>2653</v>
      </c>
      <c r="M25" s="23">
        <v>318</v>
      </c>
    </row>
    <row r="26" spans="1:13" ht="15" customHeight="1">
      <c r="A26" s="133" t="s">
        <v>87</v>
      </c>
      <c r="B26" s="24">
        <f t="shared" si="0"/>
        <v>9</v>
      </c>
      <c r="C26" s="24">
        <f t="shared" si="1"/>
        <v>4</v>
      </c>
      <c r="D26" s="24"/>
      <c r="E26" s="24"/>
      <c r="F26" s="24">
        <v>2</v>
      </c>
      <c r="G26" s="24"/>
      <c r="H26" s="24">
        <v>1</v>
      </c>
      <c r="I26" s="24"/>
      <c r="J26" s="24">
        <v>5</v>
      </c>
      <c r="K26" s="24">
        <v>2</v>
      </c>
      <c r="L26" s="24">
        <v>1</v>
      </c>
      <c r="M26" s="58">
        <v>2</v>
      </c>
    </row>
    <row r="31" spans="1:13">
      <c r="A31" s="10"/>
      <c r="B31" s="22"/>
      <c r="C31" s="22"/>
      <c r="D31" s="22"/>
      <c r="E31" s="22"/>
      <c r="F31" s="22"/>
      <c r="G31" s="22"/>
      <c r="H31" s="22"/>
      <c r="I31" s="22"/>
      <c r="J31" s="22"/>
    </row>
    <row r="32" spans="1:13">
      <c r="A32" s="10"/>
      <c r="B32" s="22"/>
      <c r="C32" s="22"/>
      <c r="D32" s="22"/>
      <c r="E32" s="22"/>
      <c r="F32" s="22"/>
      <c r="G32" s="22"/>
      <c r="H32" s="22"/>
      <c r="I32" s="22"/>
      <c r="J32" s="22"/>
    </row>
    <row r="33" spans="1:10">
      <c r="A33" s="10"/>
      <c r="B33" s="22"/>
      <c r="C33" s="22"/>
      <c r="D33" s="22"/>
      <c r="E33" s="22"/>
      <c r="F33" s="22"/>
      <c r="G33" s="22"/>
      <c r="H33" s="22"/>
      <c r="I33" s="22"/>
      <c r="J33" s="22"/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</row>
    <row r="35" spans="1:10">
      <c r="A35" s="10"/>
      <c r="B35" s="10"/>
      <c r="C35" s="10"/>
      <c r="D35" s="10"/>
      <c r="E35" s="10"/>
      <c r="F35" s="10"/>
      <c r="G35" s="10"/>
      <c r="H35" s="10"/>
      <c r="I35" s="10"/>
    </row>
    <row r="36" spans="1:10">
      <c r="A36" s="10"/>
      <c r="B36" s="10"/>
      <c r="C36" s="10"/>
      <c r="D36" s="10"/>
      <c r="E36" s="10"/>
      <c r="F36" s="10"/>
      <c r="G36" s="10"/>
      <c r="H36" s="10"/>
      <c r="I36" s="10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</row>
    <row r="39" spans="1:10">
      <c r="A39" s="10"/>
      <c r="B39" s="10"/>
      <c r="C39" s="10"/>
      <c r="D39" s="10"/>
      <c r="E39" s="10"/>
      <c r="F39" s="10"/>
      <c r="G39" s="10"/>
      <c r="H39" s="10"/>
      <c r="I39" s="10"/>
    </row>
    <row r="40" spans="1:10">
      <c r="A40" s="10"/>
      <c r="B40" s="10"/>
      <c r="C40" s="10"/>
      <c r="D40" s="10"/>
      <c r="E40" s="10"/>
      <c r="F40" s="10"/>
      <c r="G40" s="10"/>
      <c r="H40" s="10"/>
      <c r="I40" s="10"/>
    </row>
    <row r="41" spans="1:10">
      <c r="A41" s="10"/>
      <c r="B41" s="10"/>
      <c r="C41" s="10"/>
      <c r="D41" s="10"/>
      <c r="E41" s="10"/>
      <c r="F41" s="10"/>
      <c r="G41" s="10"/>
      <c r="H41" s="10"/>
      <c r="I41" s="10"/>
    </row>
    <row r="42" spans="1:10">
      <c r="A42" s="10"/>
      <c r="B42" s="10"/>
      <c r="C42" s="10"/>
      <c r="D42" s="10"/>
      <c r="E42" s="10"/>
      <c r="F42" s="10"/>
      <c r="G42" s="10"/>
      <c r="H42" s="10"/>
      <c r="I42" s="10"/>
    </row>
    <row r="43" spans="1:10">
      <c r="A43" s="10"/>
      <c r="B43" s="10"/>
      <c r="C43" s="10"/>
      <c r="D43" s="10"/>
      <c r="E43" s="10"/>
      <c r="F43" s="10"/>
      <c r="G43" s="10"/>
      <c r="H43" s="10"/>
      <c r="I43" s="10"/>
    </row>
    <row r="44" spans="1:10">
      <c r="A44" s="10"/>
      <c r="B44" s="10"/>
      <c r="C44" s="10"/>
      <c r="D44" s="10"/>
      <c r="E44" s="10"/>
      <c r="F44" s="10"/>
      <c r="G44" s="10"/>
      <c r="H44" s="10"/>
      <c r="I44" s="10"/>
    </row>
    <row r="45" spans="1:10">
      <c r="A45" s="10"/>
      <c r="B45" s="10"/>
      <c r="C45" s="10"/>
      <c r="D45" s="10"/>
      <c r="E45" s="10"/>
      <c r="F45" s="10"/>
      <c r="G45" s="10"/>
      <c r="H45" s="10"/>
      <c r="I45" s="10"/>
    </row>
    <row r="46" spans="1:10">
      <c r="A46" s="10"/>
      <c r="B46" s="10"/>
      <c r="C46" s="10"/>
      <c r="D46" s="10"/>
      <c r="E46" s="10"/>
      <c r="F46" s="10"/>
      <c r="G46" s="10"/>
      <c r="H46" s="10"/>
      <c r="I46" s="10"/>
    </row>
    <row r="47" spans="1:10">
      <c r="A47" s="10"/>
      <c r="B47" s="10"/>
      <c r="C47" s="10"/>
      <c r="D47" s="10"/>
      <c r="E47" s="10"/>
      <c r="F47" s="10"/>
      <c r="G47" s="10"/>
      <c r="H47" s="10"/>
      <c r="I47" s="10"/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</row>
  </sheetData>
  <mergeCells count="9">
    <mergeCell ref="F7:G7"/>
    <mergeCell ref="A6:A8"/>
    <mergeCell ref="A3:M3"/>
    <mergeCell ref="B6:M6"/>
    <mergeCell ref="L7:M7"/>
    <mergeCell ref="H7:I7"/>
    <mergeCell ref="J7:K7"/>
    <mergeCell ref="B7:C7"/>
    <mergeCell ref="D7:E7"/>
  </mergeCells>
  <phoneticPr fontId="0" type="noConversion"/>
  <hyperlinks>
    <hyperlink ref="A1" location="'5'!A1" display="към съдържание" xr:uid="{4337DBB5-E6BA-4463-BB97-4D6D4F67FEF5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3" firstPageNumber="162" orientation="landscape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8"/>
  <sheetViews>
    <sheetView zoomScaleNormal="100" workbookViewId="0"/>
  </sheetViews>
  <sheetFormatPr defaultRowHeight="12.75"/>
  <cols>
    <col min="1" max="1" width="23.85546875" style="4" customWidth="1"/>
    <col min="2" max="2" width="8.7109375" style="4" customWidth="1"/>
    <col min="3" max="3" width="9.140625" style="4" customWidth="1"/>
    <col min="4" max="13" width="8.7109375" style="4" customWidth="1"/>
    <col min="14" max="16384" width="9.140625" style="4"/>
  </cols>
  <sheetData>
    <row r="1" spans="1:14">
      <c r="A1" s="267" t="s">
        <v>64</v>
      </c>
    </row>
    <row r="3" spans="1:14" ht="45" customHeight="1">
      <c r="A3" s="295" t="s">
        <v>213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</row>
    <row r="4" spans="1:14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5" customHeight="1">
      <c r="F5" s="5"/>
      <c r="K5" s="4" t="s">
        <v>14</v>
      </c>
    </row>
    <row r="6" spans="1:14" ht="15" customHeight="1">
      <c r="A6" s="283" t="s">
        <v>89</v>
      </c>
      <c r="B6" s="297" t="s">
        <v>92</v>
      </c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</row>
    <row r="7" spans="1:14" ht="15" customHeight="1">
      <c r="A7" s="292"/>
      <c r="B7" s="294" t="s">
        <v>4</v>
      </c>
      <c r="C7" s="294"/>
      <c r="D7" s="294" t="s">
        <v>37</v>
      </c>
      <c r="E7" s="294"/>
      <c r="F7" s="294" t="s">
        <v>38</v>
      </c>
      <c r="G7" s="294"/>
      <c r="H7" s="294" t="s">
        <v>39</v>
      </c>
      <c r="I7" s="294"/>
      <c r="J7" s="294" t="s">
        <v>40</v>
      </c>
      <c r="K7" s="294"/>
      <c r="L7" s="294" t="s">
        <v>41</v>
      </c>
      <c r="M7" s="294"/>
      <c r="N7" s="6"/>
    </row>
    <row r="8" spans="1:14" ht="15" customHeight="1">
      <c r="A8" s="293"/>
      <c r="B8" s="131" t="s">
        <v>90</v>
      </c>
      <c r="C8" s="131" t="s">
        <v>91</v>
      </c>
      <c r="D8" s="131" t="s">
        <v>90</v>
      </c>
      <c r="E8" s="131" t="s">
        <v>91</v>
      </c>
      <c r="F8" s="131" t="s">
        <v>90</v>
      </c>
      <c r="G8" s="131" t="s">
        <v>91</v>
      </c>
      <c r="H8" s="131" t="s">
        <v>90</v>
      </c>
      <c r="I8" s="131" t="s">
        <v>91</v>
      </c>
      <c r="J8" s="131" t="s">
        <v>90</v>
      </c>
      <c r="K8" s="131" t="s">
        <v>91</v>
      </c>
      <c r="L8" s="131" t="s">
        <v>90</v>
      </c>
      <c r="M8" s="131" t="s">
        <v>91</v>
      </c>
    </row>
    <row r="9" spans="1:14" ht="15" customHeight="1">
      <c r="A9" s="132" t="s">
        <v>61</v>
      </c>
      <c r="B9" s="130">
        <f t="shared" ref="B9:B25" si="0">D9+F9+H9+J9+L9</f>
        <v>22703</v>
      </c>
      <c r="C9" s="130">
        <f t="shared" ref="C9:C25" si="1">E9+G9+I9+K9+M9</f>
        <v>80025</v>
      </c>
      <c r="D9" s="130">
        <f>SUM(D10:D26)</f>
        <v>14437</v>
      </c>
      <c r="E9" s="130">
        <f t="shared" ref="E9:M9" si="2">SUM(E10:E26)</f>
        <v>20957</v>
      </c>
      <c r="F9" s="130">
        <f t="shared" si="2"/>
        <v>6626</v>
      </c>
      <c r="G9" s="130">
        <f t="shared" si="2"/>
        <v>38238</v>
      </c>
      <c r="H9" s="130">
        <f t="shared" si="2"/>
        <v>1015</v>
      </c>
      <c r="I9" s="130">
        <f t="shared" si="2"/>
        <v>7339</v>
      </c>
      <c r="J9" s="130">
        <f t="shared" si="2"/>
        <v>426</v>
      </c>
      <c r="K9" s="130">
        <f t="shared" si="2"/>
        <v>5976</v>
      </c>
      <c r="L9" s="130">
        <f t="shared" si="2"/>
        <v>199</v>
      </c>
      <c r="M9" s="130">
        <f t="shared" si="2"/>
        <v>7515</v>
      </c>
    </row>
    <row r="10" spans="1:14" ht="15" customHeight="1">
      <c r="A10" s="104" t="s">
        <v>222</v>
      </c>
      <c r="B10" s="23">
        <f t="shared" si="0"/>
        <v>436</v>
      </c>
      <c r="C10" s="23">
        <f t="shared" si="1"/>
        <v>749</v>
      </c>
      <c r="D10" s="23">
        <v>378</v>
      </c>
      <c r="E10" s="23">
        <v>332</v>
      </c>
      <c r="F10" s="23">
        <v>22</v>
      </c>
      <c r="G10" s="23">
        <v>107</v>
      </c>
      <c r="H10" s="228">
        <v>11</v>
      </c>
      <c r="I10" s="23">
        <v>60</v>
      </c>
      <c r="J10" s="228">
        <v>11</v>
      </c>
      <c r="K10" s="23">
        <v>83</v>
      </c>
      <c r="L10" s="228">
        <v>14</v>
      </c>
      <c r="M10" s="23">
        <v>167</v>
      </c>
    </row>
    <row r="11" spans="1:14" ht="15" customHeight="1">
      <c r="A11" s="104" t="s">
        <v>223</v>
      </c>
      <c r="B11" s="23">
        <f t="shared" si="0"/>
        <v>17936</v>
      </c>
      <c r="C11" s="23">
        <f t="shared" si="1"/>
        <v>52926</v>
      </c>
      <c r="D11" s="23">
        <v>10610</v>
      </c>
      <c r="E11" s="23">
        <v>15583</v>
      </c>
      <c r="F11" s="23">
        <v>5910</v>
      </c>
      <c r="G11" s="23">
        <v>28754</v>
      </c>
      <c r="H11" s="228">
        <v>902</v>
      </c>
      <c r="I11" s="23">
        <v>4734</v>
      </c>
      <c r="J11" s="228">
        <v>358</v>
      </c>
      <c r="K11" s="23">
        <v>2437</v>
      </c>
      <c r="L11" s="228">
        <v>156</v>
      </c>
      <c r="M11" s="23">
        <v>1418</v>
      </c>
    </row>
    <row r="12" spans="1:14" ht="15" customHeight="1">
      <c r="A12" s="104" t="s">
        <v>204</v>
      </c>
      <c r="B12" s="23">
        <f t="shared" si="0"/>
        <v>716</v>
      </c>
      <c r="C12" s="23">
        <f t="shared" si="1"/>
        <v>3044</v>
      </c>
      <c r="D12" s="23">
        <v>553</v>
      </c>
      <c r="E12" s="23">
        <v>829</v>
      </c>
      <c r="F12" s="23">
        <v>150</v>
      </c>
      <c r="G12" s="23">
        <v>1669</v>
      </c>
      <c r="H12" s="228">
        <v>7</v>
      </c>
      <c r="I12" s="23">
        <v>218</v>
      </c>
      <c r="J12" s="228">
        <v>4</v>
      </c>
      <c r="K12" s="23">
        <v>197</v>
      </c>
      <c r="L12" s="228">
        <v>2</v>
      </c>
      <c r="M12" s="23">
        <v>131</v>
      </c>
    </row>
    <row r="13" spans="1:14" ht="15" customHeight="1">
      <c r="A13" s="104" t="s">
        <v>205</v>
      </c>
      <c r="B13" s="23">
        <f t="shared" si="0"/>
        <v>1066</v>
      </c>
      <c r="C13" s="23">
        <f t="shared" si="1"/>
        <v>4180</v>
      </c>
      <c r="D13" s="23">
        <v>842</v>
      </c>
      <c r="E13" s="23">
        <v>1273</v>
      </c>
      <c r="F13" s="23">
        <v>197</v>
      </c>
      <c r="G13" s="23">
        <v>2181</v>
      </c>
      <c r="H13" s="228">
        <v>16</v>
      </c>
      <c r="I13" s="23">
        <v>312</v>
      </c>
      <c r="J13" s="228">
        <v>8</v>
      </c>
      <c r="K13" s="23">
        <v>257</v>
      </c>
      <c r="L13" s="228">
        <v>3</v>
      </c>
      <c r="M13" s="23">
        <v>157</v>
      </c>
    </row>
    <row r="14" spans="1:14" ht="15" customHeight="1">
      <c r="A14" s="104" t="s">
        <v>206</v>
      </c>
      <c r="B14" s="23">
        <f t="shared" si="0"/>
        <v>532</v>
      </c>
      <c r="C14" s="23">
        <f t="shared" si="1"/>
        <v>2309</v>
      </c>
      <c r="D14" s="23">
        <v>444</v>
      </c>
      <c r="E14" s="23">
        <v>667</v>
      </c>
      <c r="F14" s="23">
        <v>72</v>
      </c>
      <c r="G14" s="23">
        <v>1148</v>
      </c>
      <c r="H14" s="228">
        <v>10</v>
      </c>
      <c r="I14" s="23">
        <v>189</v>
      </c>
      <c r="J14" s="228">
        <v>4</v>
      </c>
      <c r="K14" s="23">
        <v>182</v>
      </c>
      <c r="L14" s="228">
        <v>2</v>
      </c>
      <c r="M14" s="23">
        <v>123</v>
      </c>
    </row>
    <row r="15" spans="1:14" ht="15" customHeight="1">
      <c r="A15" s="104" t="s">
        <v>80</v>
      </c>
      <c r="B15" s="23">
        <f t="shared" si="0"/>
        <v>645</v>
      </c>
      <c r="C15" s="23">
        <f t="shared" si="1"/>
        <v>2629</v>
      </c>
      <c r="D15" s="23">
        <v>509</v>
      </c>
      <c r="E15" s="23">
        <v>681</v>
      </c>
      <c r="F15" s="23">
        <v>100</v>
      </c>
      <c r="G15" s="23">
        <v>1159</v>
      </c>
      <c r="H15" s="228">
        <v>21</v>
      </c>
      <c r="I15" s="23">
        <v>260</v>
      </c>
      <c r="J15" s="228">
        <v>13</v>
      </c>
      <c r="K15" s="23">
        <v>247</v>
      </c>
      <c r="L15" s="228">
        <v>2</v>
      </c>
      <c r="M15" s="23">
        <v>282</v>
      </c>
    </row>
    <row r="16" spans="1:14" ht="15" customHeight="1">
      <c r="A16" s="104" t="s">
        <v>81</v>
      </c>
      <c r="B16" s="23">
        <f t="shared" si="0"/>
        <v>485</v>
      </c>
      <c r="C16" s="23">
        <f t="shared" si="1"/>
        <v>2247</v>
      </c>
      <c r="D16" s="23">
        <v>410</v>
      </c>
      <c r="E16" s="23">
        <v>535</v>
      </c>
      <c r="F16" s="23">
        <v>57</v>
      </c>
      <c r="G16" s="23">
        <v>825</v>
      </c>
      <c r="H16" s="228">
        <v>12</v>
      </c>
      <c r="I16" s="23">
        <v>210</v>
      </c>
      <c r="J16" s="228">
        <v>6</v>
      </c>
      <c r="K16" s="23">
        <v>258</v>
      </c>
      <c r="L16" s="228"/>
      <c r="M16" s="23">
        <v>419</v>
      </c>
    </row>
    <row r="17" spans="1:13" ht="15" customHeight="1">
      <c r="A17" s="104" t="s">
        <v>82</v>
      </c>
      <c r="B17" s="23">
        <f t="shared" si="0"/>
        <v>311</v>
      </c>
      <c r="C17" s="23">
        <f t="shared" si="1"/>
        <v>1890</v>
      </c>
      <c r="D17" s="23">
        <v>247</v>
      </c>
      <c r="E17" s="23">
        <v>324</v>
      </c>
      <c r="F17" s="23">
        <v>46</v>
      </c>
      <c r="G17" s="23">
        <v>588</v>
      </c>
      <c r="H17" s="228">
        <v>12</v>
      </c>
      <c r="I17" s="23">
        <v>200</v>
      </c>
      <c r="J17" s="228">
        <v>4</v>
      </c>
      <c r="K17" s="23">
        <v>237</v>
      </c>
      <c r="L17" s="228">
        <v>2</v>
      </c>
      <c r="M17" s="23">
        <v>541</v>
      </c>
    </row>
    <row r="18" spans="1:13" ht="15" customHeight="1">
      <c r="A18" s="104" t="s">
        <v>83</v>
      </c>
      <c r="B18" s="23">
        <f t="shared" si="0"/>
        <v>322</v>
      </c>
      <c r="C18" s="23">
        <f t="shared" si="1"/>
        <v>3324</v>
      </c>
      <c r="D18" s="23">
        <v>261</v>
      </c>
      <c r="E18" s="23">
        <v>402</v>
      </c>
      <c r="F18" s="23">
        <v>37</v>
      </c>
      <c r="G18" s="23">
        <v>812</v>
      </c>
      <c r="H18" s="228">
        <v>13</v>
      </c>
      <c r="I18" s="23">
        <v>369</v>
      </c>
      <c r="J18" s="228">
        <v>9</v>
      </c>
      <c r="K18" s="23">
        <v>559</v>
      </c>
      <c r="L18" s="228">
        <v>2</v>
      </c>
      <c r="M18" s="23">
        <v>1182</v>
      </c>
    </row>
    <row r="19" spans="1:13" ht="15" customHeight="1">
      <c r="A19" s="104" t="s">
        <v>151</v>
      </c>
      <c r="B19" s="23">
        <f t="shared" si="0"/>
        <v>136</v>
      </c>
      <c r="C19" s="23">
        <f t="shared" si="1"/>
        <v>2570</v>
      </c>
      <c r="D19" s="23">
        <v>107</v>
      </c>
      <c r="E19" s="23">
        <v>187</v>
      </c>
      <c r="F19" s="23">
        <v>18</v>
      </c>
      <c r="G19" s="23">
        <v>508</v>
      </c>
      <c r="H19" s="228">
        <v>6</v>
      </c>
      <c r="I19" s="23">
        <v>299</v>
      </c>
      <c r="J19" s="228">
        <v>2</v>
      </c>
      <c r="K19" s="23">
        <v>518</v>
      </c>
      <c r="L19" s="228">
        <v>3</v>
      </c>
      <c r="M19" s="23">
        <v>1058</v>
      </c>
    </row>
    <row r="20" spans="1:13" ht="15" customHeight="1">
      <c r="A20" s="104" t="s">
        <v>152</v>
      </c>
      <c r="B20" s="23">
        <f t="shared" si="0"/>
        <v>69</v>
      </c>
      <c r="C20" s="23">
        <f t="shared" si="1"/>
        <v>1705</v>
      </c>
      <c r="D20" s="23">
        <v>48</v>
      </c>
      <c r="E20" s="23">
        <v>89</v>
      </c>
      <c r="F20" s="23">
        <v>14</v>
      </c>
      <c r="G20" s="23">
        <v>239</v>
      </c>
      <c r="H20" s="228">
        <v>2</v>
      </c>
      <c r="I20" s="23">
        <v>196</v>
      </c>
      <c r="J20" s="228">
        <v>5</v>
      </c>
      <c r="K20" s="23">
        <v>384</v>
      </c>
      <c r="L20" s="228"/>
      <c r="M20" s="23">
        <v>797</v>
      </c>
    </row>
    <row r="21" spans="1:13" ht="15" customHeight="1">
      <c r="A21" s="104" t="s">
        <v>153</v>
      </c>
      <c r="B21" s="23">
        <f t="shared" si="0"/>
        <v>28</v>
      </c>
      <c r="C21" s="23">
        <f t="shared" si="1"/>
        <v>1084</v>
      </c>
      <c r="D21" s="23">
        <v>16</v>
      </c>
      <c r="E21" s="23">
        <v>29</v>
      </c>
      <c r="F21" s="23">
        <v>2</v>
      </c>
      <c r="G21" s="23">
        <v>146</v>
      </c>
      <c r="H21" s="228">
        <v>2</v>
      </c>
      <c r="I21" s="23">
        <v>122</v>
      </c>
      <c r="J21" s="228">
        <v>2</v>
      </c>
      <c r="K21" s="23">
        <v>279</v>
      </c>
      <c r="L21" s="228">
        <v>6</v>
      </c>
      <c r="M21" s="23">
        <v>508</v>
      </c>
    </row>
    <row r="22" spans="1:13" ht="15" customHeight="1">
      <c r="A22" s="104" t="s">
        <v>154</v>
      </c>
      <c r="B22" s="23">
        <f t="shared" si="0"/>
        <v>6</v>
      </c>
      <c r="C22" s="23">
        <f t="shared" si="1"/>
        <v>575</v>
      </c>
      <c r="D22" s="23">
        <v>4</v>
      </c>
      <c r="E22" s="23">
        <v>14</v>
      </c>
      <c r="F22" s="23"/>
      <c r="G22" s="23">
        <v>41</v>
      </c>
      <c r="H22" s="23"/>
      <c r="I22" s="23">
        <v>61</v>
      </c>
      <c r="J22" s="23"/>
      <c r="K22" s="23">
        <v>144</v>
      </c>
      <c r="L22" s="23">
        <v>2</v>
      </c>
      <c r="M22" s="30">
        <v>315</v>
      </c>
    </row>
    <row r="23" spans="1:13" ht="15" customHeight="1">
      <c r="A23" s="104" t="s">
        <v>84</v>
      </c>
      <c r="B23" s="23">
        <f t="shared" si="0"/>
        <v>9</v>
      </c>
      <c r="C23" s="23">
        <f t="shared" si="1"/>
        <v>541</v>
      </c>
      <c r="D23" s="23">
        <v>6</v>
      </c>
      <c r="E23" s="23">
        <v>9</v>
      </c>
      <c r="F23" s="23">
        <v>1</v>
      </c>
      <c r="G23" s="23">
        <v>40</v>
      </c>
      <c r="H23" s="23"/>
      <c r="I23" s="23">
        <v>71</v>
      </c>
      <c r="J23" s="23"/>
      <c r="K23" s="23">
        <v>131</v>
      </c>
      <c r="L23" s="23">
        <v>2</v>
      </c>
      <c r="M23" s="30">
        <v>290</v>
      </c>
    </row>
    <row r="24" spans="1:13" ht="15" customHeight="1">
      <c r="A24" s="104" t="s">
        <v>85</v>
      </c>
      <c r="B24" s="23">
        <f t="shared" si="0"/>
        <v>3</v>
      </c>
      <c r="C24" s="23">
        <f t="shared" si="1"/>
        <v>128</v>
      </c>
      <c r="D24" s="23">
        <v>2</v>
      </c>
      <c r="E24" s="23">
        <v>1</v>
      </c>
      <c r="F24" s="23"/>
      <c r="G24" s="23">
        <v>13</v>
      </c>
      <c r="H24" s="23">
        <v>1</v>
      </c>
      <c r="I24" s="23">
        <v>16</v>
      </c>
      <c r="J24" s="23"/>
      <c r="K24" s="23">
        <v>34</v>
      </c>
      <c r="L24" s="23"/>
      <c r="M24" s="30">
        <v>64</v>
      </c>
    </row>
    <row r="25" spans="1:13" ht="15" customHeight="1">
      <c r="A25" s="104" t="s">
        <v>86</v>
      </c>
      <c r="B25" s="23">
        <f t="shared" si="0"/>
        <v>3</v>
      </c>
      <c r="C25" s="23">
        <f t="shared" si="1"/>
        <v>124</v>
      </c>
      <c r="D25" s="23">
        <v>0</v>
      </c>
      <c r="E25" s="23">
        <v>2</v>
      </c>
      <c r="F25" s="23"/>
      <c r="G25" s="23">
        <v>8</v>
      </c>
      <c r="H25" s="23"/>
      <c r="I25" s="23">
        <v>22</v>
      </c>
      <c r="J25" s="23"/>
      <c r="K25" s="23">
        <v>29</v>
      </c>
      <c r="L25" s="23">
        <v>3</v>
      </c>
      <c r="M25" s="23">
        <v>63</v>
      </c>
    </row>
    <row r="26" spans="1:13" ht="15" customHeight="1">
      <c r="A26" s="133" t="s">
        <v>87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58"/>
    </row>
    <row r="31" spans="1:13">
      <c r="A31" s="10"/>
      <c r="B31" s="22"/>
      <c r="C31" s="22"/>
      <c r="D31" s="22"/>
      <c r="E31" s="22"/>
      <c r="F31" s="22"/>
      <c r="G31" s="22"/>
      <c r="H31" s="22"/>
      <c r="I31" s="22"/>
      <c r="J31" s="22"/>
    </row>
    <row r="32" spans="1:13">
      <c r="A32" s="10"/>
      <c r="B32" s="22"/>
      <c r="C32" s="22"/>
      <c r="D32" s="22"/>
      <c r="E32" s="22"/>
      <c r="F32" s="22"/>
      <c r="G32" s="22"/>
      <c r="H32" s="22"/>
      <c r="I32" s="22"/>
      <c r="J32" s="22"/>
    </row>
    <row r="33" spans="1:10">
      <c r="A33" s="10"/>
      <c r="B33" s="22"/>
      <c r="C33" s="22"/>
      <c r="D33" s="22"/>
      <c r="E33" s="22"/>
      <c r="F33" s="22"/>
      <c r="G33" s="22"/>
      <c r="H33" s="22"/>
      <c r="I33" s="22"/>
      <c r="J33" s="22"/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</row>
    <row r="35" spans="1:10">
      <c r="A35" s="10"/>
      <c r="B35" s="10"/>
      <c r="C35" s="10"/>
      <c r="D35" s="10"/>
      <c r="E35" s="10"/>
      <c r="F35" s="10"/>
      <c r="G35" s="10"/>
      <c r="H35" s="10"/>
      <c r="I35" s="10"/>
    </row>
    <row r="36" spans="1:10">
      <c r="A36" s="10"/>
      <c r="B36" s="10"/>
      <c r="C36" s="10"/>
      <c r="D36" s="10"/>
      <c r="E36" s="10"/>
      <c r="F36" s="10"/>
      <c r="G36" s="10"/>
      <c r="H36" s="10"/>
      <c r="I36" s="10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</row>
    <row r="39" spans="1:10">
      <c r="A39" s="10"/>
      <c r="B39" s="10"/>
      <c r="C39" s="10"/>
      <c r="D39" s="10"/>
      <c r="E39" s="10"/>
      <c r="F39" s="10"/>
      <c r="G39" s="10"/>
      <c r="H39" s="10"/>
      <c r="I39" s="10"/>
    </row>
    <row r="40" spans="1:10">
      <c r="A40" s="10"/>
      <c r="B40" s="10"/>
      <c r="C40" s="10"/>
      <c r="D40" s="10"/>
      <c r="E40" s="10"/>
      <c r="F40" s="10"/>
      <c r="G40" s="10"/>
      <c r="H40" s="10"/>
      <c r="I40" s="10"/>
    </row>
    <row r="41" spans="1:10">
      <c r="A41" s="10"/>
      <c r="B41" s="10"/>
      <c r="C41" s="10"/>
      <c r="D41" s="10"/>
      <c r="E41" s="10"/>
      <c r="F41" s="10"/>
      <c r="G41" s="10"/>
      <c r="H41" s="10"/>
      <c r="I41" s="10"/>
    </row>
    <row r="42" spans="1:10">
      <c r="A42" s="10"/>
      <c r="B42" s="10"/>
      <c r="C42" s="10"/>
      <c r="D42" s="10"/>
      <c r="E42" s="10"/>
      <c r="F42" s="10"/>
      <c r="G42" s="10"/>
      <c r="H42" s="10"/>
      <c r="I42" s="10"/>
    </row>
    <row r="43" spans="1:10">
      <c r="A43" s="10"/>
      <c r="B43" s="10"/>
      <c r="C43" s="10"/>
      <c r="D43" s="10"/>
      <c r="E43" s="10"/>
      <c r="F43" s="10"/>
      <c r="G43" s="10"/>
      <c r="H43" s="10"/>
      <c r="I43" s="10"/>
    </row>
    <row r="44" spans="1:10">
      <c r="A44" s="10"/>
      <c r="B44" s="10"/>
      <c r="C44" s="10"/>
      <c r="D44" s="10"/>
      <c r="E44" s="10"/>
      <c r="F44" s="10"/>
      <c r="G44" s="10"/>
      <c r="H44" s="10"/>
      <c r="I44" s="10"/>
    </row>
    <row r="45" spans="1:10">
      <c r="A45" s="10"/>
      <c r="B45" s="10"/>
      <c r="C45" s="10"/>
      <c r="D45" s="10"/>
      <c r="E45" s="10"/>
      <c r="F45" s="10"/>
      <c r="G45" s="10"/>
      <c r="H45" s="10"/>
      <c r="I45" s="10"/>
    </row>
    <row r="46" spans="1:10">
      <c r="A46" s="10"/>
      <c r="B46" s="10"/>
      <c r="C46" s="10"/>
      <c r="D46" s="10"/>
      <c r="E46" s="10"/>
      <c r="F46" s="10"/>
      <c r="G46" s="10"/>
      <c r="H46" s="10"/>
      <c r="I46" s="10"/>
    </row>
    <row r="47" spans="1:10">
      <c r="A47" s="10"/>
      <c r="B47" s="10"/>
      <c r="C47" s="10"/>
      <c r="D47" s="10"/>
      <c r="E47" s="10"/>
      <c r="F47" s="10"/>
      <c r="G47" s="10"/>
      <c r="H47" s="10"/>
      <c r="I47" s="10"/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</row>
  </sheetData>
  <mergeCells count="9">
    <mergeCell ref="F7:G7"/>
    <mergeCell ref="L7:M7"/>
    <mergeCell ref="A3:M3"/>
    <mergeCell ref="A6:A8"/>
    <mergeCell ref="H7:I7"/>
    <mergeCell ref="J7:K7"/>
    <mergeCell ref="B6:M6"/>
    <mergeCell ref="B7:C7"/>
    <mergeCell ref="D7:E7"/>
  </mergeCells>
  <phoneticPr fontId="0" type="noConversion"/>
  <hyperlinks>
    <hyperlink ref="A1" location="'5'!A1" display="към съдържание" xr:uid="{A1EAE787-732C-4615-8729-A1958ED45E3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45" orientation="landscape" r:id="rId1"/>
  <headerFooter alignWithMargins="0">
    <oddFooter>&amp;C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1"/>
  <dimension ref="A1:Q104"/>
  <sheetViews>
    <sheetView zoomScaleNormal="100" workbookViewId="0"/>
  </sheetViews>
  <sheetFormatPr defaultRowHeight="12.75"/>
  <cols>
    <col min="1" max="1" width="42.42578125" style="16" customWidth="1"/>
    <col min="2" max="2" width="10.28515625" style="8" customWidth="1"/>
    <col min="3" max="3" width="10.140625" style="8" customWidth="1"/>
    <col min="4" max="4" width="10.28515625" style="8" customWidth="1"/>
    <col min="5" max="5" width="9" style="8" customWidth="1"/>
    <col min="6" max="6" width="11.28515625" style="11" customWidth="1"/>
    <col min="7" max="7" width="11.7109375" style="11" customWidth="1"/>
    <col min="8" max="8" width="13" style="16" customWidth="1"/>
    <col min="9" max="16384" width="9.140625" style="16"/>
  </cols>
  <sheetData>
    <row r="1" spans="1:17">
      <c r="A1" s="267" t="s">
        <v>64</v>
      </c>
    </row>
    <row r="3" spans="1:17" ht="45" customHeight="1">
      <c r="A3" s="196" t="s">
        <v>214</v>
      </c>
      <c r="B3" s="7"/>
      <c r="C3" s="7"/>
      <c r="D3" s="7"/>
      <c r="E3" s="7"/>
      <c r="F3" s="14"/>
      <c r="G3" s="14"/>
      <c r="H3" s="15"/>
    </row>
    <row r="4" spans="1:17" ht="15" customHeight="1">
      <c r="A4" s="15"/>
      <c r="B4" s="7"/>
      <c r="C4" s="7"/>
      <c r="D4" s="7"/>
      <c r="E4" s="7"/>
      <c r="F4" s="14"/>
      <c r="G4" s="14"/>
      <c r="H4" s="15"/>
      <c r="I4" s="17"/>
      <c r="J4" s="15"/>
      <c r="K4" s="15"/>
      <c r="L4" s="15"/>
      <c r="O4" s="15"/>
      <c r="P4" s="15"/>
      <c r="Q4" s="15"/>
    </row>
    <row r="5" spans="1:17" ht="15" customHeight="1">
      <c r="A5" s="19"/>
      <c r="B5" s="9"/>
      <c r="C5" s="9"/>
      <c r="D5" s="9"/>
      <c r="E5" s="9"/>
      <c r="F5" s="18"/>
      <c r="G5" s="18"/>
      <c r="H5" s="19"/>
    </row>
    <row r="6" spans="1:17" ht="15" customHeight="1">
      <c r="A6" s="229"/>
      <c r="B6" s="300" t="s">
        <v>58</v>
      </c>
      <c r="C6" s="300"/>
      <c r="D6" s="300" t="s">
        <v>59</v>
      </c>
      <c r="E6" s="300"/>
      <c r="F6" s="301" t="s">
        <v>224</v>
      </c>
      <c r="G6" s="150"/>
      <c r="H6" s="304" t="s">
        <v>53</v>
      </c>
    </row>
    <row r="7" spans="1:17" ht="15" customHeight="1">
      <c r="A7" s="230"/>
      <c r="B7" s="307" t="s">
        <v>62</v>
      </c>
      <c r="C7" s="307"/>
      <c r="D7" s="307" t="s">
        <v>62</v>
      </c>
      <c r="E7" s="307"/>
      <c r="F7" s="302"/>
      <c r="G7" s="151"/>
      <c r="H7" s="305"/>
    </row>
    <row r="8" spans="1:17" ht="15" customHeight="1">
      <c r="A8" s="231" t="s">
        <v>99</v>
      </c>
      <c r="B8" s="152" t="s">
        <v>100</v>
      </c>
      <c r="C8" s="153"/>
      <c r="D8" s="152" t="s">
        <v>100</v>
      </c>
      <c r="E8" s="153"/>
      <c r="F8" s="302"/>
      <c r="G8" s="308" t="s">
        <v>225</v>
      </c>
      <c r="H8" s="305"/>
    </row>
    <row r="9" spans="1:17" ht="15" customHeight="1">
      <c r="A9" s="230"/>
      <c r="B9" s="152" t="s">
        <v>10</v>
      </c>
      <c r="C9" s="153"/>
      <c r="D9" s="152" t="s">
        <v>10</v>
      </c>
      <c r="E9" s="153"/>
      <c r="F9" s="302"/>
      <c r="G9" s="308"/>
      <c r="H9" s="305"/>
    </row>
    <row r="10" spans="1:17" ht="15" customHeight="1">
      <c r="A10" s="232"/>
      <c r="B10" s="227" t="s">
        <v>101</v>
      </c>
      <c r="C10" s="227" t="s">
        <v>9</v>
      </c>
      <c r="D10" s="227" t="s">
        <v>101</v>
      </c>
      <c r="E10" s="227" t="s">
        <v>9</v>
      </c>
      <c r="F10" s="303"/>
      <c r="G10" s="309"/>
      <c r="H10" s="306"/>
    </row>
    <row r="11" spans="1:17" ht="15" customHeight="1">
      <c r="A11" s="233" t="s">
        <v>102</v>
      </c>
      <c r="B11" s="79"/>
      <c r="C11" s="154">
        <f>C12+C41+C48+C80</f>
        <v>869295</v>
      </c>
      <c r="D11" s="155"/>
      <c r="E11" s="154">
        <f>E12+E41+E48+E80</f>
        <v>71860</v>
      </c>
      <c r="F11" s="156">
        <f>F12+F41+F48+F80</f>
        <v>941155</v>
      </c>
      <c r="G11" s="156">
        <f>G12+G41+G48+G80</f>
        <v>2066834</v>
      </c>
      <c r="H11" s="78">
        <f>F11/G11</f>
        <v>0.45536071111661602</v>
      </c>
    </row>
    <row r="12" spans="1:17" ht="15" customHeight="1">
      <c r="A12" s="234" t="s">
        <v>103</v>
      </c>
      <c r="B12" s="184"/>
      <c r="C12" s="157">
        <f>C13+C18+C21+C22+C27+C35+C32</f>
        <v>801388</v>
      </c>
      <c r="D12" s="158"/>
      <c r="E12" s="157">
        <f>E13+E18+E21+E22+E27+E35+E32</f>
        <v>70564</v>
      </c>
      <c r="F12" s="159">
        <f>F13+F18+F21+F22+F27+F35+F32</f>
        <v>871952</v>
      </c>
      <c r="G12" s="159">
        <f>G13+G18+G21+G22+G27+G35+G32</f>
        <v>1915240</v>
      </c>
      <c r="H12" s="235">
        <f>F12/G12</f>
        <v>0.45527035776195152</v>
      </c>
    </row>
    <row r="13" spans="1:17" ht="15" customHeight="1">
      <c r="A13" s="236" t="s">
        <v>104</v>
      </c>
      <c r="B13" s="166"/>
      <c r="C13" s="160">
        <f>SUM(C14:C17)</f>
        <v>307076</v>
      </c>
      <c r="D13" s="161"/>
      <c r="E13" s="160">
        <f>SUM(E14:E17)</f>
        <v>63154</v>
      </c>
      <c r="F13" s="162">
        <f>SUM(F14:F17)</f>
        <v>370230</v>
      </c>
      <c r="G13" s="162">
        <v>484250</v>
      </c>
      <c r="H13" s="237">
        <f>F13/G13</f>
        <v>0.76454310789881263</v>
      </c>
    </row>
    <row r="14" spans="1:17" ht="15" customHeight="1">
      <c r="A14" s="238" t="s">
        <v>105</v>
      </c>
      <c r="B14" s="163">
        <v>333.48</v>
      </c>
      <c r="C14" s="164">
        <v>2028</v>
      </c>
      <c r="D14" s="165">
        <v>472.88</v>
      </c>
      <c r="E14" s="164">
        <v>62615</v>
      </c>
      <c r="F14" s="18">
        <f>C14+E14</f>
        <v>64643</v>
      </c>
      <c r="G14" s="162"/>
      <c r="H14" s="12"/>
    </row>
    <row r="15" spans="1:17" ht="15" customHeight="1">
      <c r="A15" s="239" t="s">
        <v>75</v>
      </c>
      <c r="B15" s="163">
        <v>725.08</v>
      </c>
      <c r="C15" s="164">
        <v>63442</v>
      </c>
      <c r="D15" s="165">
        <f>D$16</f>
        <v>472.88</v>
      </c>
      <c r="E15" s="164">
        <v>250</v>
      </c>
      <c r="F15" s="18">
        <f>C15+E15</f>
        <v>63692</v>
      </c>
      <c r="G15" s="162"/>
      <c r="H15" s="12"/>
    </row>
    <row r="16" spans="1:17" ht="15" customHeight="1">
      <c r="A16" s="239" t="s">
        <v>76</v>
      </c>
      <c r="B16" s="163">
        <v>662.03</v>
      </c>
      <c r="C16" s="164">
        <v>110648</v>
      </c>
      <c r="D16" s="165">
        <f>D14</f>
        <v>472.88</v>
      </c>
      <c r="E16" s="164">
        <v>164</v>
      </c>
      <c r="F16" s="18">
        <f>C16+E16</f>
        <v>110812</v>
      </c>
      <c r="G16" s="162"/>
      <c r="H16" s="12"/>
    </row>
    <row r="17" spans="1:8" ht="15" customHeight="1">
      <c r="A17" s="240" t="s">
        <v>77</v>
      </c>
      <c r="B17" s="163">
        <v>535.92999999999995</v>
      </c>
      <c r="C17" s="164">
        <v>130958</v>
      </c>
      <c r="D17" s="165">
        <f>D$16</f>
        <v>472.88</v>
      </c>
      <c r="E17" s="164">
        <v>125</v>
      </c>
      <c r="F17" s="18">
        <f>C17+E17</f>
        <v>131083</v>
      </c>
      <c r="G17" s="162"/>
      <c r="H17" s="12"/>
    </row>
    <row r="18" spans="1:8" ht="15" customHeight="1">
      <c r="A18" s="241" t="s">
        <v>106</v>
      </c>
      <c r="B18" s="166"/>
      <c r="C18" s="160">
        <f>SUM(C19:C20)</f>
        <v>492534</v>
      </c>
      <c r="D18" s="161"/>
      <c r="E18" s="160">
        <f>SUM(E19:E20)</f>
        <v>7377</v>
      </c>
      <c r="F18" s="162">
        <f>SUM(F19:F20)</f>
        <v>499911</v>
      </c>
      <c r="G18" s="162">
        <v>1428656</v>
      </c>
      <c r="H18" s="237">
        <f>F18/G18</f>
        <v>0.34991698491449308</v>
      </c>
    </row>
    <row r="19" spans="1:8" ht="15" customHeight="1">
      <c r="A19" s="242" t="s">
        <v>107</v>
      </c>
      <c r="B19" s="163">
        <v>630.5</v>
      </c>
      <c r="C19" s="164">
        <v>370798</v>
      </c>
      <c r="D19" s="165">
        <f>D$16</f>
        <v>472.88</v>
      </c>
      <c r="E19" s="164">
        <v>5315</v>
      </c>
      <c r="F19" s="18">
        <f>C19+E19</f>
        <v>376113</v>
      </c>
      <c r="G19" s="18"/>
      <c r="H19" s="12"/>
    </row>
    <row r="20" spans="1:8" ht="15" customHeight="1">
      <c r="A20" s="242" t="s">
        <v>78</v>
      </c>
      <c r="B20" s="163">
        <v>535.92999999999995</v>
      </c>
      <c r="C20" s="164">
        <v>121736</v>
      </c>
      <c r="D20" s="165">
        <f>D$16</f>
        <v>472.88</v>
      </c>
      <c r="E20" s="164">
        <v>2062</v>
      </c>
      <c r="F20" s="18">
        <f>C20+E20</f>
        <v>123798</v>
      </c>
      <c r="G20" s="18"/>
      <c r="H20" s="12"/>
    </row>
    <row r="21" spans="1:8" ht="15" customHeight="1">
      <c r="A21" s="236" t="s">
        <v>108</v>
      </c>
      <c r="B21" s="166">
        <v>630.5</v>
      </c>
      <c r="C21" s="164">
        <v>15</v>
      </c>
      <c r="D21" s="161">
        <f>D$16</f>
        <v>472.88</v>
      </c>
      <c r="E21" s="160">
        <v>7</v>
      </c>
      <c r="F21" s="162">
        <f>C21+E21</f>
        <v>22</v>
      </c>
      <c r="G21" s="162">
        <v>29</v>
      </c>
      <c r="H21" s="237">
        <f>F21/G21</f>
        <v>0.75862068965517238</v>
      </c>
    </row>
    <row r="22" spans="1:8" ht="30" customHeight="1">
      <c r="A22" s="236" t="s">
        <v>109</v>
      </c>
      <c r="B22" s="166"/>
      <c r="C22" s="160">
        <f>SUM(C23:C26)</f>
        <v>131</v>
      </c>
      <c r="D22" s="161"/>
      <c r="E22" s="160">
        <f>SUM(E23:E26)</f>
        <v>16</v>
      </c>
      <c r="F22" s="162">
        <f>SUM(F23:F26)</f>
        <v>147</v>
      </c>
      <c r="G22" s="162">
        <v>149</v>
      </c>
      <c r="H22" s="237">
        <f>F22/G22</f>
        <v>0.98657718120805371</v>
      </c>
    </row>
    <row r="23" spans="1:8" ht="15" customHeight="1">
      <c r="A23" s="238" t="s">
        <v>105</v>
      </c>
      <c r="B23" s="163"/>
      <c r="C23" s="164"/>
      <c r="D23" s="165">
        <f>D$16</f>
        <v>472.88</v>
      </c>
      <c r="E23" s="164">
        <v>10</v>
      </c>
      <c r="F23" s="18">
        <f>C23+E23</f>
        <v>10</v>
      </c>
      <c r="G23" s="18"/>
      <c r="H23" s="12"/>
    </row>
    <row r="24" spans="1:8" ht="15" customHeight="1">
      <c r="A24" s="239" t="s">
        <v>75</v>
      </c>
      <c r="B24" s="163">
        <v>725.08</v>
      </c>
      <c r="C24" s="164">
        <v>43</v>
      </c>
      <c r="D24" s="165">
        <f>D$16</f>
        <v>472.88</v>
      </c>
      <c r="E24" s="164">
        <v>2</v>
      </c>
      <c r="F24" s="18">
        <f>C24+E24</f>
        <v>45</v>
      </c>
      <c r="G24" s="18"/>
      <c r="H24" s="12"/>
    </row>
    <row r="25" spans="1:8" ht="15" customHeight="1">
      <c r="A25" s="239" t="s">
        <v>76</v>
      </c>
      <c r="B25" s="163">
        <v>662.03</v>
      </c>
      <c r="C25" s="164">
        <v>51</v>
      </c>
      <c r="D25" s="165">
        <f>D$16</f>
        <v>472.88</v>
      </c>
      <c r="E25" s="164">
        <v>2</v>
      </c>
      <c r="F25" s="18">
        <f>C25+E25</f>
        <v>53</v>
      </c>
      <c r="G25" s="18"/>
      <c r="H25" s="12"/>
    </row>
    <row r="26" spans="1:8" ht="15" customHeight="1">
      <c r="A26" s="240" t="s">
        <v>77</v>
      </c>
      <c r="B26" s="163">
        <v>535.92999999999995</v>
      </c>
      <c r="C26" s="164">
        <v>37</v>
      </c>
      <c r="D26" s="165">
        <f>D$16</f>
        <v>472.88</v>
      </c>
      <c r="E26" s="164">
        <v>2</v>
      </c>
      <c r="F26" s="18">
        <f>C26+E26</f>
        <v>39</v>
      </c>
      <c r="G26" s="18"/>
      <c r="H26" s="12"/>
    </row>
    <row r="27" spans="1:8" ht="30" customHeight="1">
      <c r="A27" s="236" t="s">
        <v>110</v>
      </c>
      <c r="B27" s="166"/>
      <c r="C27" s="160">
        <f>SUM(C28:C31)</f>
        <v>387</v>
      </c>
      <c r="D27" s="161"/>
      <c r="E27" s="160">
        <f>SUM(E28:E29)</f>
        <v>4</v>
      </c>
      <c r="F27" s="162">
        <f>SUM(F28:F31)</f>
        <v>391</v>
      </c>
      <c r="G27" s="162">
        <v>410</v>
      </c>
      <c r="H27" s="237">
        <f>F27/G27</f>
        <v>0.95365853658536581</v>
      </c>
    </row>
    <row r="28" spans="1:8" ht="15" customHeight="1">
      <c r="A28" s="238" t="s">
        <v>105</v>
      </c>
      <c r="B28" s="163">
        <v>333.48</v>
      </c>
      <c r="C28" s="164">
        <v>1</v>
      </c>
      <c r="D28" s="165">
        <f>D14</f>
        <v>472.88</v>
      </c>
      <c r="E28" s="164">
        <v>3</v>
      </c>
      <c r="F28" s="18">
        <f>C28+E28</f>
        <v>4</v>
      </c>
      <c r="G28" s="18"/>
      <c r="H28" s="12"/>
    </row>
    <row r="29" spans="1:8" ht="15" customHeight="1">
      <c r="A29" s="239" t="s">
        <v>75</v>
      </c>
      <c r="B29" s="163">
        <v>725.08</v>
      </c>
      <c r="C29" s="164">
        <v>162</v>
      </c>
      <c r="D29" s="165">
        <f>D14</f>
        <v>472.88</v>
      </c>
      <c r="E29" s="164">
        <v>1</v>
      </c>
      <c r="F29" s="18">
        <f>C29+E29</f>
        <v>163</v>
      </c>
      <c r="G29" s="18"/>
      <c r="H29" s="12"/>
    </row>
    <row r="30" spans="1:8" ht="15" customHeight="1">
      <c r="A30" s="239" t="s">
        <v>76</v>
      </c>
      <c r="B30" s="163">
        <v>662.03</v>
      </c>
      <c r="C30" s="164">
        <v>172</v>
      </c>
      <c r="D30" s="165"/>
      <c r="E30" s="164"/>
      <c r="F30" s="18">
        <f>C30+E30</f>
        <v>172</v>
      </c>
      <c r="G30" s="18"/>
      <c r="H30" s="12"/>
    </row>
    <row r="31" spans="1:8" ht="15" customHeight="1">
      <c r="A31" s="240" t="s">
        <v>77</v>
      </c>
      <c r="B31" s="163">
        <v>535.92999999999995</v>
      </c>
      <c r="C31" s="164">
        <v>52</v>
      </c>
      <c r="D31" s="165"/>
      <c r="E31" s="164"/>
      <c r="F31" s="18">
        <f>C31+E31</f>
        <v>52</v>
      </c>
      <c r="G31" s="18"/>
      <c r="H31" s="12"/>
    </row>
    <row r="32" spans="1:8" ht="15" customHeight="1">
      <c r="A32" s="241" t="s">
        <v>111</v>
      </c>
      <c r="B32" s="166"/>
      <c r="C32" s="160">
        <f>SUM(C33:C34)</f>
        <v>1237</v>
      </c>
      <c r="D32" s="161"/>
      <c r="E32" s="160">
        <f>SUM(E33:E34)</f>
        <v>3</v>
      </c>
      <c r="F32" s="162">
        <f>SUM(F33:F34)</f>
        <v>1240</v>
      </c>
      <c r="G32" s="162">
        <v>1735</v>
      </c>
      <c r="H32" s="237">
        <f>F32/G32</f>
        <v>0.71469740634005763</v>
      </c>
    </row>
    <row r="33" spans="1:8" ht="15" customHeight="1">
      <c r="A33" s="242" t="s">
        <v>107</v>
      </c>
      <c r="B33" s="163">
        <v>630.5</v>
      </c>
      <c r="C33" s="164">
        <v>1224</v>
      </c>
      <c r="D33" s="165">
        <f>D14</f>
        <v>472.88</v>
      </c>
      <c r="E33" s="164">
        <v>3</v>
      </c>
      <c r="F33" s="18">
        <f>C33+E33</f>
        <v>1227</v>
      </c>
      <c r="G33" s="18"/>
      <c r="H33" s="12"/>
    </row>
    <row r="34" spans="1:8" ht="15" customHeight="1">
      <c r="A34" s="242" t="s">
        <v>78</v>
      </c>
      <c r="B34" s="163">
        <v>535.92999999999995</v>
      </c>
      <c r="C34" s="164">
        <v>13</v>
      </c>
      <c r="D34" s="165"/>
      <c r="E34" s="164"/>
      <c r="F34" s="18">
        <f>C34+E34</f>
        <v>13</v>
      </c>
      <c r="G34" s="18"/>
      <c r="H34" s="12"/>
    </row>
    <row r="35" spans="1:8" ht="15" customHeight="1">
      <c r="A35" s="236" t="s">
        <v>112</v>
      </c>
      <c r="B35" s="166"/>
      <c r="C35" s="160">
        <f>SUM(C36:C40)</f>
        <v>8</v>
      </c>
      <c r="D35" s="161"/>
      <c r="E35" s="160">
        <f>SUM(E36:E40)</f>
        <v>3</v>
      </c>
      <c r="F35" s="162">
        <f>SUM(F36:F40)</f>
        <v>11</v>
      </c>
      <c r="G35" s="162">
        <v>11</v>
      </c>
      <c r="H35" s="237">
        <f>F35/G35</f>
        <v>1</v>
      </c>
    </row>
    <row r="36" spans="1:8" ht="15" customHeight="1">
      <c r="A36" s="242" t="s">
        <v>107</v>
      </c>
      <c r="B36" s="163">
        <v>630.5</v>
      </c>
      <c r="C36" s="164">
        <v>4</v>
      </c>
      <c r="D36" s="165">
        <f>D$16</f>
        <v>472.88</v>
      </c>
      <c r="E36" s="164">
        <v>2</v>
      </c>
      <c r="F36" s="18">
        <f>C36+E36</f>
        <v>6</v>
      </c>
      <c r="G36" s="18"/>
      <c r="H36" s="12"/>
    </row>
    <row r="37" spans="1:8" ht="15" customHeight="1">
      <c r="A37" s="242" t="s">
        <v>78</v>
      </c>
      <c r="B37" s="163">
        <v>535.92999999999995</v>
      </c>
      <c r="C37" s="164">
        <v>1</v>
      </c>
      <c r="D37" s="165">
        <f>D$16</f>
        <v>472.88</v>
      </c>
      <c r="E37" s="164">
        <v>1</v>
      </c>
      <c r="F37" s="18">
        <f>C37+E37</f>
        <v>2</v>
      </c>
      <c r="G37" s="18"/>
      <c r="H37" s="12"/>
    </row>
    <row r="38" spans="1:8" ht="15" customHeight="1">
      <c r="A38" s="239" t="s">
        <v>75</v>
      </c>
      <c r="B38" s="163"/>
      <c r="C38" s="164"/>
      <c r="D38" s="165"/>
      <c r="E38" s="164"/>
      <c r="F38" s="18"/>
      <c r="G38" s="18"/>
      <c r="H38" s="12"/>
    </row>
    <row r="39" spans="1:8" ht="15" customHeight="1">
      <c r="A39" s="239" t="s">
        <v>76</v>
      </c>
      <c r="B39" s="163">
        <v>662.03</v>
      </c>
      <c r="C39" s="164">
        <v>1</v>
      </c>
      <c r="D39" s="165"/>
      <c r="E39" s="164"/>
      <c r="F39" s="18">
        <f>C39+E39</f>
        <v>1</v>
      </c>
      <c r="G39" s="18"/>
      <c r="H39" s="12"/>
    </row>
    <row r="40" spans="1:8" ht="15" customHeight="1">
      <c r="A40" s="243" t="s">
        <v>77</v>
      </c>
      <c r="B40" s="167">
        <v>535.92999999999995</v>
      </c>
      <c r="C40" s="49">
        <v>2</v>
      </c>
      <c r="D40" s="168"/>
      <c r="E40" s="49"/>
      <c r="F40" s="169">
        <f>C40+E40</f>
        <v>2</v>
      </c>
      <c r="G40" s="169"/>
      <c r="H40" s="48"/>
    </row>
    <row r="41" spans="1:8" ht="15" customHeight="1">
      <c r="A41" s="244" t="s">
        <v>113</v>
      </c>
      <c r="B41" s="245"/>
      <c r="C41" s="170">
        <f>C42+C47</f>
        <v>423</v>
      </c>
      <c r="D41" s="170"/>
      <c r="E41" s="170">
        <f>E42+E47</f>
        <v>229</v>
      </c>
      <c r="F41" s="171">
        <f>F42+F47</f>
        <v>652</v>
      </c>
      <c r="G41" s="171">
        <f>G42+G47</f>
        <v>80890</v>
      </c>
      <c r="H41" s="246">
        <f>F41/G41</f>
        <v>8.0603288416367901E-3</v>
      </c>
    </row>
    <row r="42" spans="1:8" ht="15" customHeight="1">
      <c r="A42" s="236" t="s">
        <v>104</v>
      </c>
      <c r="B42" s="161"/>
      <c r="C42" s="160">
        <f>SUM(C43:C46)</f>
        <v>10</v>
      </c>
      <c r="D42" s="161"/>
      <c r="E42" s="160">
        <f>SUM(E43:E46)</f>
        <v>1</v>
      </c>
      <c r="F42" s="162">
        <f>SUM(F43:F46)</f>
        <v>11</v>
      </c>
      <c r="G42" s="162">
        <v>36</v>
      </c>
      <c r="H42" s="237">
        <f>F42/G42</f>
        <v>0.30555555555555558</v>
      </c>
    </row>
    <row r="43" spans="1:8" ht="15" customHeight="1">
      <c r="A43" s="238" t="s">
        <v>105</v>
      </c>
      <c r="B43" s="163"/>
      <c r="C43" s="164"/>
      <c r="D43" s="165"/>
      <c r="E43" s="164"/>
      <c r="F43" s="18"/>
      <c r="G43" s="18"/>
      <c r="H43" s="12"/>
    </row>
    <row r="44" spans="1:8" ht="15" customHeight="1">
      <c r="A44" s="239" t="s">
        <v>75</v>
      </c>
      <c r="B44" s="163">
        <v>725.08</v>
      </c>
      <c r="C44" s="164">
        <v>4</v>
      </c>
      <c r="D44" s="165">
        <f>D$16</f>
        <v>472.88</v>
      </c>
      <c r="E44" s="164">
        <v>1</v>
      </c>
      <c r="F44" s="18">
        <f>E44+C44</f>
        <v>5</v>
      </c>
      <c r="G44" s="18"/>
      <c r="H44" s="12"/>
    </row>
    <row r="45" spans="1:8" ht="15" customHeight="1">
      <c r="A45" s="239" t="s">
        <v>76</v>
      </c>
      <c r="B45" s="163">
        <v>662.03</v>
      </c>
      <c r="C45" s="164">
        <v>5</v>
      </c>
      <c r="D45" s="165"/>
      <c r="E45" s="164"/>
      <c r="F45" s="18">
        <f>E45+C45</f>
        <v>5</v>
      </c>
      <c r="G45" s="18"/>
      <c r="H45" s="12"/>
    </row>
    <row r="46" spans="1:8" ht="15" customHeight="1">
      <c r="A46" s="240" t="s">
        <v>77</v>
      </c>
      <c r="B46" s="163">
        <v>535.92999999999995</v>
      </c>
      <c r="C46" s="164">
        <v>1</v>
      </c>
      <c r="D46" s="165"/>
      <c r="E46" s="164"/>
      <c r="F46" s="18">
        <f>E46+C46</f>
        <v>1</v>
      </c>
      <c r="G46" s="18"/>
      <c r="H46" s="12"/>
    </row>
    <row r="47" spans="1:8" ht="15" customHeight="1">
      <c r="A47" s="247" t="s">
        <v>106</v>
      </c>
      <c r="B47" s="163">
        <v>630.5</v>
      </c>
      <c r="C47" s="160">
        <v>413</v>
      </c>
      <c r="D47" s="172">
        <f>D$16</f>
        <v>472.88</v>
      </c>
      <c r="E47" s="162">
        <v>228</v>
      </c>
      <c r="F47" s="173">
        <f>E47+C47</f>
        <v>641</v>
      </c>
      <c r="G47" s="160">
        <v>80854</v>
      </c>
      <c r="H47" s="248">
        <f>F47/G47</f>
        <v>7.9278699878793882E-3</v>
      </c>
    </row>
    <row r="48" spans="1:8" ht="30" customHeight="1">
      <c r="A48" s="249" t="s">
        <v>114</v>
      </c>
      <c r="B48" s="250"/>
      <c r="C48" s="174">
        <f>C49+C50+C61+C62+C63+C64+C69+C73+C78+C79+C72</f>
        <v>64947</v>
      </c>
      <c r="D48" s="174"/>
      <c r="E48" s="174">
        <f>E49+E50+E61+E62+E63+E64+E69+E73+E78+E79+E72</f>
        <v>474</v>
      </c>
      <c r="F48" s="174">
        <f>F49+F50+F61+F62+F63+F64+F69+F73+F78+F79+F72</f>
        <v>65421</v>
      </c>
      <c r="G48" s="174">
        <f>G49+G50+G61+G62+G63+G64+G69+G73+G78+G79+G72</f>
        <v>65666</v>
      </c>
      <c r="H48" s="251">
        <f>F48/G48</f>
        <v>0.99626899765479848</v>
      </c>
    </row>
    <row r="49" spans="1:8" ht="15" customHeight="1">
      <c r="A49" s="230" t="s">
        <v>115</v>
      </c>
      <c r="B49" s="165"/>
      <c r="C49" s="164"/>
      <c r="D49" s="165">
        <f>D$16</f>
        <v>472.88</v>
      </c>
      <c r="E49" s="164">
        <v>1</v>
      </c>
      <c r="F49" s="18">
        <f>C49+E49</f>
        <v>1</v>
      </c>
      <c r="G49" s="18">
        <v>1</v>
      </c>
      <c r="H49" s="12">
        <f>F49/G49</f>
        <v>1</v>
      </c>
    </row>
    <row r="50" spans="1:8" ht="15" customHeight="1">
      <c r="A50" s="230" t="s">
        <v>116</v>
      </c>
      <c r="B50" s="165"/>
      <c r="C50" s="164">
        <f>C51+C56</f>
        <v>1266</v>
      </c>
      <c r="D50" s="165"/>
      <c r="E50" s="164">
        <f>E51+E56</f>
        <v>204</v>
      </c>
      <c r="F50" s="18">
        <f>F51+F56</f>
        <v>1470</v>
      </c>
      <c r="G50" s="18">
        <v>1589</v>
      </c>
      <c r="H50" s="12">
        <f>F50/G50</f>
        <v>0.92511013215859028</v>
      </c>
    </row>
    <row r="51" spans="1:8" ht="15" customHeight="1">
      <c r="A51" s="238" t="s">
        <v>117</v>
      </c>
      <c r="B51" s="165"/>
      <c r="C51" s="164">
        <f>SUM(C52:C55)</f>
        <v>1266</v>
      </c>
      <c r="D51" s="165"/>
      <c r="E51" s="164">
        <f>SUM(E52:E55)</f>
        <v>204</v>
      </c>
      <c r="F51" s="18">
        <f>C51+E51</f>
        <v>1470</v>
      </c>
      <c r="G51" s="18"/>
      <c r="H51" s="12"/>
    </row>
    <row r="52" spans="1:8" ht="15" customHeight="1">
      <c r="A52" s="238" t="s">
        <v>105</v>
      </c>
      <c r="B52" s="163">
        <v>333.48</v>
      </c>
      <c r="C52" s="164">
        <v>6</v>
      </c>
      <c r="D52" s="165">
        <f>D$16</f>
        <v>472.88</v>
      </c>
      <c r="E52" s="164">
        <v>191</v>
      </c>
      <c r="F52" s="18">
        <f>C52+E52</f>
        <v>197</v>
      </c>
      <c r="G52" s="18"/>
      <c r="H52" s="12"/>
    </row>
    <row r="53" spans="1:8" ht="15" customHeight="1">
      <c r="A53" s="239" t="s">
        <v>75</v>
      </c>
      <c r="B53" s="163">
        <v>500.22</v>
      </c>
      <c r="C53" s="164">
        <v>191</v>
      </c>
      <c r="D53" s="165">
        <f>D$16</f>
        <v>472.88</v>
      </c>
      <c r="E53" s="164">
        <v>3</v>
      </c>
      <c r="F53" s="18">
        <f>C53+E53</f>
        <v>194</v>
      </c>
      <c r="G53" s="18"/>
      <c r="H53" s="12"/>
    </row>
    <row r="54" spans="1:8" ht="15" customHeight="1">
      <c r="A54" s="239" t="s">
        <v>76</v>
      </c>
      <c r="B54" s="163">
        <v>466.87</v>
      </c>
      <c r="C54" s="164">
        <v>508</v>
      </c>
      <c r="D54" s="165">
        <f>D$16</f>
        <v>472.88</v>
      </c>
      <c r="E54" s="164">
        <v>7</v>
      </c>
      <c r="F54" s="18">
        <f>C54+E54</f>
        <v>515</v>
      </c>
      <c r="G54" s="18"/>
      <c r="H54" s="12"/>
    </row>
    <row r="55" spans="1:8" ht="15" customHeight="1">
      <c r="A55" s="240" t="s">
        <v>77</v>
      </c>
      <c r="B55" s="163">
        <v>383.5</v>
      </c>
      <c r="C55" s="164">
        <v>561</v>
      </c>
      <c r="D55" s="165">
        <f>D$16</f>
        <v>472.88</v>
      </c>
      <c r="E55" s="164">
        <v>3</v>
      </c>
      <c r="F55" s="18">
        <f>C55+E55</f>
        <v>564</v>
      </c>
      <c r="G55" s="18"/>
      <c r="H55" s="12"/>
    </row>
    <row r="56" spans="1:8" ht="15" customHeight="1">
      <c r="A56" s="238" t="s">
        <v>118</v>
      </c>
      <c r="B56" s="163"/>
      <c r="C56" s="164"/>
      <c r="D56" s="165"/>
      <c r="E56" s="175"/>
      <c r="F56" s="175"/>
      <c r="G56" s="18"/>
      <c r="H56" s="12"/>
    </row>
    <row r="57" spans="1:8" ht="15" customHeight="1">
      <c r="A57" s="238" t="s">
        <v>105</v>
      </c>
      <c r="B57" s="163"/>
      <c r="C57" s="164"/>
      <c r="D57" s="165"/>
      <c r="E57" s="164"/>
      <c r="F57" s="18"/>
      <c r="G57" s="18"/>
      <c r="H57" s="12"/>
    </row>
    <row r="58" spans="1:8" ht="15" customHeight="1">
      <c r="A58" s="239" t="s">
        <v>75</v>
      </c>
      <c r="B58" s="163"/>
      <c r="C58" s="164"/>
      <c r="D58" s="165"/>
      <c r="E58" s="164"/>
      <c r="F58" s="18"/>
      <c r="G58" s="18"/>
      <c r="H58" s="12"/>
    </row>
    <row r="59" spans="1:8" ht="15" customHeight="1">
      <c r="A59" s="239" t="s">
        <v>76</v>
      </c>
      <c r="B59" s="163"/>
      <c r="C59" s="164"/>
      <c r="D59" s="165"/>
      <c r="E59" s="164"/>
      <c r="F59" s="18"/>
      <c r="G59" s="18"/>
      <c r="H59" s="12"/>
    </row>
    <row r="60" spans="1:8" ht="15" customHeight="1">
      <c r="A60" s="240" t="s">
        <v>77</v>
      </c>
      <c r="B60" s="163"/>
      <c r="C60" s="164"/>
      <c r="D60" s="165"/>
      <c r="E60" s="164"/>
      <c r="F60" s="18"/>
      <c r="G60" s="18"/>
      <c r="H60" s="12"/>
    </row>
    <row r="61" spans="1:8" ht="15" customHeight="1">
      <c r="A61" s="230" t="s">
        <v>119</v>
      </c>
      <c r="B61" s="163"/>
      <c r="C61" s="164"/>
      <c r="D61" s="165"/>
      <c r="E61" s="164"/>
      <c r="F61" s="18"/>
      <c r="G61" s="18">
        <v>1</v>
      </c>
      <c r="H61" s="12"/>
    </row>
    <row r="62" spans="1:8" ht="15" customHeight="1">
      <c r="A62" s="230" t="s">
        <v>120</v>
      </c>
      <c r="B62" s="163"/>
      <c r="C62" s="164"/>
      <c r="D62" s="165"/>
      <c r="E62" s="164"/>
      <c r="F62" s="18"/>
      <c r="G62" s="18"/>
      <c r="H62" s="12"/>
    </row>
    <row r="63" spans="1:8" ht="15" customHeight="1">
      <c r="A63" s="230" t="s">
        <v>121</v>
      </c>
      <c r="B63" s="163"/>
      <c r="C63" s="175"/>
      <c r="D63" s="165"/>
      <c r="E63" s="175"/>
      <c r="F63" s="18"/>
      <c r="G63" s="18">
        <v>4</v>
      </c>
      <c r="H63" s="12"/>
    </row>
    <row r="64" spans="1:8" ht="15" customHeight="1">
      <c r="A64" s="230" t="s">
        <v>122</v>
      </c>
      <c r="B64" s="163"/>
      <c r="C64" s="164">
        <f>SUM(C65:C68)</f>
        <v>76</v>
      </c>
      <c r="D64" s="165"/>
      <c r="E64" s="18"/>
      <c r="F64" s="18">
        <f>SUM(F65:F68)</f>
        <v>76</v>
      </c>
      <c r="G64" s="18">
        <v>80</v>
      </c>
      <c r="H64" s="12">
        <f>F64/G64</f>
        <v>0.95</v>
      </c>
    </row>
    <row r="65" spans="1:8" ht="15" customHeight="1">
      <c r="A65" s="238" t="s">
        <v>105</v>
      </c>
      <c r="B65" s="163"/>
      <c r="C65" s="164"/>
      <c r="D65" s="165"/>
      <c r="E65" s="164"/>
      <c r="F65" s="18"/>
      <c r="G65" s="18"/>
      <c r="H65" s="12"/>
    </row>
    <row r="66" spans="1:8" ht="15" customHeight="1">
      <c r="A66" s="239" t="s">
        <v>75</v>
      </c>
      <c r="B66" s="163">
        <v>500.22</v>
      </c>
      <c r="C66" s="164">
        <v>10</v>
      </c>
      <c r="D66" s="165"/>
      <c r="E66" s="226"/>
      <c r="F66" s="18">
        <f>C66+E66</f>
        <v>10</v>
      </c>
      <c r="G66" s="176"/>
      <c r="H66" s="12"/>
    </row>
    <row r="67" spans="1:8" ht="15" customHeight="1">
      <c r="A67" s="239" t="s">
        <v>76</v>
      </c>
      <c r="B67" s="163">
        <v>466.87</v>
      </c>
      <c r="C67" s="164">
        <v>15</v>
      </c>
      <c r="D67" s="165"/>
      <c r="E67" s="164"/>
      <c r="F67" s="18">
        <f>C67+E67</f>
        <v>15</v>
      </c>
      <c r="G67" s="18"/>
      <c r="H67" s="12"/>
    </row>
    <row r="68" spans="1:8" ht="15" customHeight="1">
      <c r="A68" s="240" t="s">
        <v>77</v>
      </c>
      <c r="B68" s="163">
        <v>383.5</v>
      </c>
      <c r="C68" s="164">
        <v>51</v>
      </c>
      <c r="D68" s="165"/>
      <c r="E68" s="164"/>
      <c r="F68" s="18">
        <f>C68+E68</f>
        <v>51</v>
      </c>
      <c r="G68" s="18"/>
      <c r="H68" s="12"/>
    </row>
    <row r="69" spans="1:8" ht="15" customHeight="1">
      <c r="A69" s="236" t="s">
        <v>123</v>
      </c>
      <c r="B69" s="163"/>
      <c r="C69" s="164">
        <f>SUM(C70:C71)</f>
        <v>18</v>
      </c>
      <c r="D69" s="165"/>
      <c r="E69" s="164">
        <f>SUM(E70:E71)</f>
        <v>2</v>
      </c>
      <c r="F69" s="18">
        <f>C69+E69</f>
        <v>20</v>
      </c>
      <c r="G69" s="18">
        <v>20</v>
      </c>
      <c r="H69" s="12">
        <f>F69/G69</f>
        <v>1</v>
      </c>
    </row>
    <row r="70" spans="1:8" ht="15" customHeight="1">
      <c r="A70" s="242" t="s">
        <v>107</v>
      </c>
      <c r="B70" s="163">
        <v>630.5</v>
      </c>
      <c r="C70" s="164">
        <v>18</v>
      </c>
      <c r="D70" s="165">
        <f>D$16</f>
        <v>472.88</v>
      </c>
      <c r="E70" s="164">
        <v>2</v>
      </c>
      <c r="F70" s="18">
        <f>C70+E70</f>
        <v>20</v>
      </c>
      <c r="G70" s="18"/>
      <c r="H70" s="12"/>
    </row>
    <row r="71" spans="1:8" ht="15" customHeight="1">
      <c r="A71" s="242" t="s">
        <v>78</v>
      </c>
      <c r="B71" s="163"/>
      <c r="C71" s="164"/>
      <c r="D71" s="165"/>
      <c r="E71" s="164"/>
      <c r="F71" s="18"/>
      <c r="G71" s="18"/>
      <c r="H71" s="12"/>
    </row>
    <row r="72" spans="1:8" ht="15" customHeight="1">
      <c r="A72" s="230" t="s">
        <v>124</v>
      </c>
      <c r="B72" s="163">
        <v>300.13</v>
      </c>
      <c r="C72" s="164">
        <v>1</v>
      </c>
      <c r="D72" s="165"/>
      <c r="E72" s="164"/>
      <c r="F72" s="18">
        <f>C72+E72</f>
        <v>1</v>
      </c>
      <c r="G72" s="18">
        <v>1</v>
      </c>
      <c r="H72" s="12">
        <f>F72/G72</f>
        <v>1</v>
      </c>
    </row>
    <row r="73" spans="1:8" ht="15" customHeight="1">
      <c r="A73" s="252" t="s">
        <v>125</v>
      </c>
      <c r="B73" s="163"/>
      <c r="C73" s="164">
        <f>SUM(C74:C77)</f>
        <v>56131</v>
      </c>
      <c r="D73" s="165"/>
      <c r="E73" s="164"/>
      <c r="F73" s="164">
        <f>SUM(F74:F77)</f>
        <v>56131</v>
      </c>
      <c r="G73" s="18">
        <v>56248</v>
      </c>
      <c r="H73" s="12">
        <f>F73/G73</f>
        <v>0.99791992604181479</v>
      </c>
    </row>
    <row r="74" spans="1:8" ht="15" customHeight="1">
      <c r="A74" s="238" t="s">
        <v>105</v>
      </c>
      <c r="B74" s="163">
        <v>333.48</v>
      </c>
      <c r="C74" s="164">
        <v>184</v>
      </c>
      <c r="D74" s="165"/>
      <c r="E74" s="164"/>
      <c r="F74" s="18">
        <f t="shared" ref="F74:F79" si="0">C74+E74</f>
        <v>184</v>
      </c>
      <c r="G74" s="18"/>
      <c r="H74" s="253"/>
    </row>
    <row r="75" spans="1:8" ht="15" customHeight="1">
      <c r="A75" s="239" t="s">
        <v>79</v>
      </c>
      <c r="B75" s="163">
        <v>533.57000000000005</v>
      </c>
      <c r="C75" s="164">
        <v>13650</v>
      </c>
      <c r="D75" s="165"/>
      <c r="E75" s="164"/>
      <c r="F75" s="18">
        <f t="shared" si="0"/>
        <v>13650</v>
      </c>
      <c r="G75" s="18"/>
      <c r="H75" s="253"/>
    </row>
    <row r="76" spans="1:8" ht="15" customHeight="1">
      <c r="A76" s="239" t="s">
        <v>75</v>
      </c>
      <c r="B76" s="163">
        <v>466.87</v>
      </c>
      <c r="C76" s="164">
        <v>11691</v>
      </c>
      <c r="D76" s="165"/>
      <c r="E76" s="164"/>
      <c r="F76" s="18">
        <f t="shared" si="0"/>
        <v>11691</v>
      </c>
      <c r="G76" s="18"/>
      <c r="H76" s="12"/>
    </row>
    <row r="77" spans="1:8" ht="15" customHeight="1">
      <c r="A77" s="240" t="s">
        <v>76</v>
      </c>
      <c r="B77" s="163">
        <v>433.52</v>
      </c>
      <c r="C77" s="164">
        <v>30606</v>
      </c>
      <c r="D77" s="165"/>
      <c r="E77" s="164"/>
      <c r="F77" s="18">
        <f t="shared" si="0"/>
        <v>30606</v>
      </c>
      <c r="G77" s="18"/>
      <c r="H77" s="29"/>
    </row>
    <row r="78" spans="1:8" ht="15" customHeight="1">
      <c r="A78" s="230" t="s">
        <v>126</v>
      </c>
      <c r="B78" s="163">
        <v>300.13</v>
      </c>
      <c r="C78" s="164">
        <v>794</v>
      </c>
      <c r="D78" s="165">
        <f>B78</f>
        <v>300.13</v>
      </c>
      <c r="E78" s="164">
        <v>267</v>
      </c>
      <c r="F78" s="18">
        <f t="shared" si="0"/>
        <v>1061</v>
      </c>
      <c r="G78" s="18">
        <v>1061</v>
      </c>
      <c r="H78" s="12">
        <f>F78/G78</f>
        <v>1</v>
      </c>
    </row>
    <row r="79" spans="1:8" ht="15" customHeight="1">
      <c r="A79" s="254" t="s">
        <v>127</v>
      </c>
      <c r="B79" s="167">
        <v>333.48</v>
      </c>
      <c r="C79" s="49">
        <v>6661</v>
      </c>
      <c r="D79" s="49"/>
      <c r="E79" s="49"/>
      <c r="F79" s="169">
        <f t="shared" si="0"/>
        <v>6661</v>
      </c>
      <c r="G79" s="169">
        <v>6661</v>
      </c>
      <c r="H79" s="48">
        <f>F79/G79</f>
        <v>1</v>
      </c>
    </row>
    <row r="80" spans="1:8" ht="30" customHeight="1">
      <c r="A80" s="255" t="s">
        <v>128</v>
      </c>
      <c r="B80" s="256"/>
      <c r="C80" s="188">
        <f>C81+C97</f>
        <v>2537</v>
      </c>
      <c r="D80" s="189"/>
      <c r="E80" s="188">
        <f>E81+E97</f>
        <v>593</v>
      </c>
      <c r="F80" s="177">
        <f>F81+F97</f>
        <v>3130</v>
      </c>
      <c r="G80" s="177">
        <f>G81+G97</f>
        <v>5038</v>
      </c>
      <c r="H80" s="246">
        <f>F80/G80</f>
        <v>0.62127828503374349</v>
      </c>
    </row>
    <row r="81" spans="1:8" ht="15" customHeight="1">
      <c r="A81" s="257" t="s">
        <v>129</v>
      </c>
      <c r="B81" s="184"/>
      <c r="C81" s="157">
        <f>C82+C87+C92</f>
        <v>2536</v>
      </c>
      <c r="D81" s="158"/>
      <c r="E81" s="157">
        <f>E82+E87+E92</f>
        <v>593</v>
      </c>
      <c r="F81" s="159">
        <f>F82+F87+F92</f>
        <v>3129</v>
      </c>
      <c r="G81" s="159">
        <f>G82+G87+G92</f>
        <v>5033</v>
      </c>
      <c r="H81" s="235">
        <f>F81/G81</f>
        <v>0.62169680111265646</v>
      </c>
    </row>
    <row r="82" spans="1:8" ht="30" customHeight="1">
      <c r="A82" s="258" t="s">
        <v>130</v>
      </c>
      <c r="B82" s="182"/>
      <c r="C82" s="190">
        <f>SUM(C83:C86)</f>
        <v>2497</v>
      </c>
      <c r="D82" s="182"/>
      <c r="E82" s="191">
        <f>SUM(E83:E86)</f>
        <v>591</v>
      </c>
      <c r="F82" s="178">
        <f>SUM(F83:F86)</f>
        <v>3088</v>
      </c>
      <c r="G82" s="179">
        <v>4982</v>
      </c>
      <c r="H82" s="237">
        <f>F82/G82</f>
        <v>0.61983139301485346</v>
      </c>
    </row>
    <row r="83" spans="1:8" ht="15" customHeight="1">
      <c r="A83" s="238" t="s">
        <v>105</v>
      </c>
      <c r="B83" s="180">
        <v>333.48</v>
      </c>
      <c r="C83" s="192">
        <v>10</v>
      </c>
      <c r="D83" s="165">
        <f>D$16</f>
        <v>472.88</v>
      </c>
      <c r="E83" s="193">
        <v>562</v>
      </c>
      <c r="F83" s="181">
        <f>C83+E83</f>
        <v>572</v>
      </c>
      <c r="G83" s="181"/>
      <c r="H83" s="259"/>
    </row>
    <row r="84" spans="1:8" ht="15" customHeight="1">
      <c r="A84" s="239" t="s">
        <v>75</v>
      </c>
      <c r="B84" s="180">
        <v>788.13</v>
      </c>
      <c r="C84" s="192">
        <v>274</v>
      </c>
      <c r="D84" s="165">
        <f>D$16</f>
        <v>472.88</v>
      </c>
      <c r="E84" s="193">
        <v>8</v>
      </c>
      <c r="F84" s="181">
        <f>C84+E84</f>
        <v>282</v>
      </c>
      <c r="G84" s="181"/>
      <c r="H84" s="259"/>
    </row>
    <row r="85" spans="1:8" ht="15" customHeight="1">
      <c r="A85" s="239" t="s">
        <v>76</v>
      </c>
      <c r="B85" s="180">
        <v>725.08</v>
      </c>
      <c r="C85" s="192">
        <v>472</v>
      </c>
      <c r="D85" s="165">
        <f>D$16</f>
        <v>472.88</v>
      </c>
      <c r="E85" s="193">
        <v>12</v>
      </c>
      <c r="F85" s="181">
        <f>C85+E85</f>
        <v>484</v>
      </c>
      <c r="G85" s="181"/>
      <c r="H85" s="259"/>
    </row>
    <row r="86" spans="1:8" ht="15" customHeight="1">
      <c r="A86" s="240" t="s">
        <v>77</v>
      </c>
      <c r="B86" s="180">
        <v>630.5</v>
      </c>
      <c r="C86" s="192">
        <v>1741</v>
      </c>
      <c r="D86" s="165">
        <f>D$16</f>
        <v>472.88</v>
      </c>
      <c r="E86" s="193">
        <v>9</v>
      </c>
      <c r="F86" s="181">
        <f>C86+E86</f>
        <v>1750</v>
      </c>
      <c r="G86" s="181"/>
      <c r="H86" s="259"/>
    </row>
    <row r="87" spans="1:8" ht="30" customHeight="1">
      <c r="A87" s="258" t="s">
        <v>131</v>
      </c>
      <c r="B87" s="182"/>
      <c r="C87" s="190">
        <f>SUM(C88:C91)</f>
        <v>30</v>
      </c>
      <c r="D87" s="182"/>
      <c r="E87" s="191"/>
      <c r="F87" s="178">
        <f>SUM(F88:F91)</f>
        <v>30</v>
      </c>
      <c r="G87" s="178">
        <v>35</v>
      </c>
      <c r="H87" s="237">
        <f>F87/G87</f>
        <v>0.8571428571428571</v>
      </c>
    </row>
    <row r="88" spans="1:8" ht="15" customHeight="1">
      <c r="A88" s="238" t="s">
        <v>105</v>
      </c>
      <c r="B88" s="183"/>
      <c r="C88" s="192"/>
      <c r="D88" s="165"/>
      <c r="E88" s="193"/>
      <c r="F88" s="181"/>
      <c r="G88" s="181"/>
      <c r="H88" s="260"/>
    </row>
    <row r="89" spans="1:8" ht="15" customHeight="1">
      <c r="A89" s="239" t="s">
        <v>75</v>
      </c>
      <c r="B89" s="180">
        <v>788.13</v>
      </c>
      <c r="C89" s="192">
        <v>2</v>
      </c>
      <c r="D89" s="165"/>
      <c r="E89" s="193"/>
      <c r="F89" s="181">
        <f>C89+E89</f>
        <v>2</v>
      </c>
      <c r="G89" s="181"/>
      <c r="H89" s="260"/>
    </row>
    <row r="90" spans="1:8" ht="15" customHeight="1">
      <c r="A90" s="239" t="s">
        <v>76</v>
      </c>
      <c r="B90" s="180">
        <v>725.08</v>
      </c>
      <c r="C90" s="192">
        <v>4</v>
      </c>
      <c r="D90" s="165"/>
      <c r="E90" s="193"/>
      <c r="F90" s="181">
        <f>C90+E90</f>
        <v>4</v>
      </c>
      <c r="G90" s="181"/>
      <c r="H90" s="260"/>
    </row>
    <row r="91" spans="1:8" ht="15" customHeight="1">
      <c r="A91" s="240" t="s">
        <v>77</v>
      </c>
      <c r="B91" s="180">
        <v>630.5</v>
      </c>
      <c r="C91" s="192">
        <v>24</v>
      </c>
      <c r="D91" s="180"/>
      <c r="E91" s="193"/>
      <c r="F91" s="181">
        <f>C91+E91</f>
        <v>24</v>
      </c>
      <c r="G91" s="181"/>
      <c r="H91" s="260"/>
    </row>
    <row r="92" spans="1:8" ht="30" customHeight="1">
      <c r="A92" s="258" t="s">
        <v>132</v>
      </c>
      <c r="B92" s="182"/>
      <c r="C92" s="190">
        <f>SUM(C93:C96)</f>
        <v>9</v>
      </c>
      <c r="D92" s="182"/>
      <c r="E92" s="191">
        <f>SUM(E93:E96)</f>
        <v>2</v>
      </c>
      <c r="F92" s="178">
        <f>SUM(F93:F96)</f>
        <v>11</v>
      </c>
      <c r="G92" s="178">
        <v>16</v>
      </c>
      <c r="H92" s="237">
        <f>F92/G92</f>
        <v>0.6875</v>
      </c>
    </row>
    <row r="93" spans="1:8" ht="15" customHeight="1">
      <c r="A93" s="238" t="s">
        <v>105</v>
      </c>
      <c r="B93" s="183"/>
      <c r="C93" s="192"/>
      <c r="D93" s="165">
        <f>D$16</f>
        <v>472.88</v>
      </c>
      <c r="E93" s="193">
        <v>2</v>
      </c>
      <c r="F93" s="181">
        <f t="shared" ref="F93:F98" si="1">C93+E93</f>
        <v>2</v>
      </c>
      <c r="G93" s="181"/>
      <c r="H93" s="260"/>
    </row>
    <row r="94" spans="1:8" ht="15" customHeight="1">
      <c r="A94" s="239" t="s">
        <v>75</v>
      </c>
      <c r="B94" s="180">
        <v>788.13</v>
      </c>
      <c r="C94" s="192">
        <v>2</v>
      </c>
      <c r="D94" s="180"/>
      <c r="E94" s="193"/>
      <c r="F94" s="181">
        <f t="shared" si="1"/>
        <v>2</v>
      </c>
      <c r="G94" s="181"/>
      <c r="H94" s="260"/>
    </row>
    <row r="95" spans="1:8" ht="15" customHeight="1">
      <c r="A95" s="239" t="s">
        <v>76</v>
      </c>
      <c r="B95" s="180">
        <v>725.08</v>
      </c>
      <c r="C95" s="192">
        <v>1</v>
      </c>
      <c r="D95" s="180"/>
      <c r="E95" s="193"/>
      <c r="F95" s="181">
        <f t="shared" si="1"/>
        <v>1</v>
      </c>
      <c r="G95" s="181"/>
      <c r="H95" s="260"/>
    </row>
    <row r="96" spans="1:8" ht="15" customHeight="1">
      <c r="A96" s="240" t="s">
        <v>77</v>
      </c>
      <c r="B96" s="180">
        <v>630.5</v>
      </c>
      <c r="C96" s="192">
        <v>6</v>
      </c>
      <c r="D96" s="180"/>
      <c r="E96" s="193"/>
      <c r="F96" s="181">
        <f t="shared" si="1"/>
        <v>6</v>
      </c>
      <c r="G96" s="181"/>
      <c r="H96" s="260"/>
    </row>
    <row r="97" spans="1:8" ht="15" customHeight="1">
      <c r="A97" s="257" t="s">
        <v>133</v>
      </c>
      <c r="B97" s="184"/>
      <c r="C97" s="157">
        <f>C98</f>
        <v>1</v>
      </c>
      <c r="D97" s="158"/>
      <c r="E97" s="157"/>
      <c r="F97" s="159">
        <f t="shared" si="1"/>
        <v>1</v>
      </c>
      <c r="G97" s="185">
        <f>G98</f>
        <v>5</v>
      </c>
      <c r="H97" s="235">
        <f>F97/G97</f>
        <v>0.2</v>
      </c>
    </row>
    <row r="98" spans="1:8" ht="30" customHeight="1">
      <c r="A98" s="258" t="s">
        <v>130</v>
      </c>
      <c r="B98" s="182"/>
      <c r="C98" s="190">
        <f>SUM(C99:C102)</f>
        <v>1</v>
      </c>
      <c r="D98" s="182"/>
      <c r="E98" s="191"/>
      <c r="F98" s="178">
        <f t="shared" si="1"/>
        <v>1</v>
      </c>
      <c r="G98" s="178">
        <v>5</v>
      </c>
      <c r="H98" s="237">
        <f>F98/G98</f>
        <v>0.2</v>
      </c>
    </row>
    <row r="99" spans="1:8" ht="15" customHeight="1">
      <c r="A99" s="238" t="s">
        <v>105</v>
      </c>
      <c r="B99" s="183"/>
      <c r="C99" s="192"/>
      <c r="D99" s="165"/>
      <c r="E99" s="193"/>
      <c r="F99" s="181"/>
      <c r="G99" s="181"/>
      <c r="H99" s="183"/>
    </row>
    <row r="100" spans="1:8" ht="15" customHeight="1">
      <c r="A100" s="239" t="s">
        <v>75</v>
      </c>
      <c r="B100" s="180">
        <v>788.13</v>
      </c>
      <c r="C100" s="192">
        <v>1</v>
      </c>
      <c r="D100" s="180"/>
      <c r="E100" s="193"/>
      <c r="F100" s="181">
        <f>C100+E100</f>
        <v>1</v>
      </c>
      <c r="G100" s="181"/>
      <c r="H100" s="183"/>
    </row>
    <row r="101" spans="1:8" ht="15" customHeight="1">
      <c r="A101" s="239" t="s">
        <v>76</v>
      </c>
      <c r="B101" s="180"/>
      <c r="C101" s="192"/>
      <c r="D101" s="180"/>
      <c r="E101" s="193"/>
      <c r="F101" s="181"/>
      <c r="G101" s="181"/>
      <c r="H101" s="183"/>
    </row>
    <row r="102" spans="1:8" ht="15" customHeight="1">
      <c r="A102" s="243" t="s">
        <v>77</v>
      </c>
      <c r="B102" s="186"/>
      <c r="C102" s="194"/>
      <c r="D102" s="186"/>
      <c r="E102" s="195"/>
      <c r="F102" s="187"/>
      <c r="G102" s="187"/>
      <c r="H102" s="261"/>
    </row>
    <row r="103" spans="1:8" ht="15" customHeight="1">
      <c r="A103" s="298" t="s">
        <v>73</v>
      </c>
      <c r="B103" s="298"/>
      <c r="C103" s="298"/>
      <c r="D103" s="298"/>
      <c r="E103" s="298"/>
      <c r="F103" s="298"/>
      <c r="G103" s="298"/>
      <c r="H103" s="298"/>
    </row>
    <row r="104" spans="1:8" ht="51.75" customHeight="1">
      <c r="A104" s="299" t="s">
        <v>226</v>
      </c>
      <c r="B104" s="299"/>
      <c r="C104" s="299"/>
      <c r="D104" s="299"/>
      <c r="E104" s="299"/>
      <c r="F104" s="299"/>
      <c r="G104" s="299"/>
      <c r="H104" s="299"/>
    </row>
  </sheetData>
  <mergeCells count="9">
    <mergeCell ref="A103:H103"/>
    <mergeCell ref="A104:H104"/>
    <mergeCell ref="D6:E6"/>
    <mergeCell ref="F6:F10"/>
    <mergeCell ref="H6:H10"/>
    <mergeCell ref="B7:C7"/>
    <mergeCell ref="D7:E7"/>
    <mergeCell ref="G8:G10"/>
    <mergeCell ref="B6:C6"/>
  </mergeCells>
  <phoneticPr fontId="2" type="noConversion"/>
  <hyperlinks>
    <hyperlink ref="A1" location="'5'!A1" display="към съдържание" xr:uid="{4576116D-C58C-4D56-9909-B5D35B452D3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146" orientation="portrait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25"/>
  <sheetViews>
    <sheetView zoomScaleNormal="100" workbookViewId="0"/>
  </sheetViews>
  <sheetFormatPr defaultRowHeight="12.75"/>
  <cols>
    <col min="1" max="1" width="17.140625" style="20" customWidth="1"/>
    <col min="2" max="2" width="10.7109375" style="20" customWidth="1"/>
    <col min="3" max="3" width="11.140625" style="20" bestFit="1" customWidth="1"/>
    <col min="4" max="4" width="10.7109375" style="20" customWidth="1"/>
    <col min="5" max="5" width="11.140625" style="20" bestFit="1" customWidth="1"/>
    <col min="6" max="6" width="10.7109375" style="20" customWidth="1"/>
    <col min="7" max="7" width="11.140625" style="20" bestFit="1" customWidth="1"/>
    <col min="8" max="14" width="10.7109375" style="20" customWidth="1"/>
    <col min="15" max="15" width="13.85546875" style="20" customWidth="1"/>
    <col min="16" max="16384" width="9.140625" style="20"/>
  </cols>
  <sheetData>
    <row r="1" spans="1:15">
      <c r="A1" s="267" t="s">
        <v>64</v>
      </c>
    </row>
    <row r="3" spans="1:15" ht="15" customHeight="1">
      <c r="A3" s="310" t="s">
        <v>215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</row>
    <row r="4" spans="1:15" ht="15" customHeight="1">
      <c r="A4" s="311"/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</row>
    <row r="5" spans="1:15" ht="15" customHeight="1"/>
    <row r="6" spans="1:15" ht="45" customHeight="1">
      <c r="A6" s="312" t="s">
        <v>16</v>
      </c>
      <c r="B6" s="312" t="s">
        <v>61</v>
      </c>
      <c r="C6" s="312"/>
      <c r="D6" s="312" t="s">
        <v>94</v>
      </c>
      <c r="E6" s="312"/>
      <c r="F6" s="312" t="s">
        <v>95</v>
      </c>
      <c r="G6" s="312"/>
      <c r="H6" s="312" t="s">
        <v>96</v>
      </c>
      <c r="I6" s="312"/>
      <c r="J6" s="312" t="s">
        <v>97</v>
      </c>
      <c r="K6" s="312"/>
      <c r="L6" s="312" t="s">
        <v>98</v>
      </c>
      <c r="M6" s="312"/>
      <c r="N6" s="312" t="s">
        <v>13</v>
      </c>
      <c r="O6" s="312"/>
    </row>
    <row r="7" spans="1:15" ht="35.25" customHeight="1">
      <c r="A7" s="313"/>
      <c r="B7" s="145" t="s">
        <v>11</v>
      </c>
      <c r="C7" s="145" t="s">
        <v>71</v>
      </c>
      <c r="D7" s="145" t="s">
        <v>11</v>
      </c>
      <c r="E7" s="145" t="s">
        <v>71</v>
      </c>
      <c r="F7" s="145" t="s">
        <v>11</v>
      </c>
      <c r="G7" s="145" t="s">
        <v>71</v>
      </c>
      <c r="H7" s="145" t="s">
        <v>11</v>
      </c>
      <c r="I7" s="145" t="s">
        <v>71</v>
      </c>
      <c r="J7" s="145" t="s">
        <v>11</v>
      </c>
      <c r="K7" s="145" t="s">
        <v>71</v>
      </c>
      <c r="L7" s="145" t="s">
        <v>11</v>
      </c>
      <c r="M7" s="145" t="s">
        <v>71</v>
      </c>
      <c r="N7" s="145" t="s">
        <v>11</v>
      </c>
      <c r="O7" s="145" t="s">
        <v>71</v>
      </c>
    </row>
    <row r="8" spans="1:15" ht="15" customHeight="1">
      <c r="A8" s="142" t="s">
        <v>61</v>
      </c>
      <c r="B8" s="141">
        <f t="shared" ref="B8:L8" si="0">SUM(B9:B20)</f>
        <v>802449</v>
      </c>
      <c r="C8" s="141">
        <f>SUM(C9:C20)</f>
        <v>144237955.22999999</v>
      </c>
      <c r="D8" s="141">
        <f t="shared" si="0"/>
        <v>802448</v>
      </c>
      <c r="E8" s="141">
        <f>SUM(E9:E20)</f>
        <v>144237851.84</v>
      </c>
      <c r="F8" s="141">
        <f t="shared" si="0"/>
        <v>798906</v>
      </c>
      <c r="G8" s="141">
        <f>SUM(G9:G20)</f>
        <v>143568253.65000001</v>
      </c>
      <c r="H8" s="141">
        <f t="shared" si="0"/>
        <v>293</v>
      </c>
      <c r="I8" s="141">
        <f>SUM(I9:I20)</f>
        <v>15551</v>
      </c>
      <c r="J8" s="141">
        <f t="shared" si="0"/>
        <v>314</v>
      </c>
      <c r="K8" s="141">
        <f>SUM(K9:K20)</f>
        <v>64927.02</v>
      </c>
      <c r="L8" s="141">
        <f t="shared" si="0"/>
        <v>2935</v>
      </c>
      <c r="M8" s="141">
        <f>SUM(M9:M20)</f>
        <v>589120.17000000004</v>
      </c>
      <c r="N8" s="141"/>
      <c r="O8" s="141"/>
    </row>
    <row r="9" spans="1:15" ht="15" customHeight="1">
      <c r="A9" s="143" t="s">
        <v>74</v>
      </c>
      <c r="B9" s="32">
        <f>F9+J9+L9+N9+H9</f>
        <v>1882</v>
      </c>
      <c r="C9" s="32">
        <f>G9+K9+M9+O9+I9</f>
        <v>973.93</v>
      </c>
      <c r="D9" s="32">
        <f>F9+J9+L9+H9</f>
        <v>1882</v>
      </c>
      <c r="E9" s="32">
        <f>G9+K9+M9+I9</f>
        <v>973.93</v>
      </c>
      <c r="F9" s="32">
        <v>1870</v>
      </c>
      <c r="G9" s="32">
        <v>965.66</v>
      </c>
      <c r="H9" s="32">
        <v>6</v>
      </c>
      <c r="I9" s="32">
        <v>4.03</v>
      </c>
      <c r="J9" s="32"/>
      <c r="K9" s="33"/>
      <c r="L9" s="32">
        <v>6</v>
      </c>
      <c r="M9" s="32">
        <v>4.24</v>
      </c>
      <c r="N9" s="32"/>
      <c r="O9" s="32"/>
    </row>
    <row r="10" spans="1:15" ht="15" customHeight="1">
      <c r="A10" s="143" t="s">
        <v>42</v>
      </c>
      <c r="B10" s="32">
        <f t="shared" ref="B10:B20" si="1">F10+J10+L10+N10+H10</f>
        <v>1999</v>
      </c>
      <c r="C10" s="32">
        <f t="shared" ref="C10:C20" si="2">G10+K10+M10+O10+I10</f>
        <v>3017.8300000000004</v>
      </c>
      <c r="D10" s="32">
        <f t="shared" ref="D10:D20" si="3">F10+J10+L10+H10</f>
        <v>1999</v>
      </c>
      <c r="E10" s="32">
        <f t="shared" ref="E10:E20" si="4">G10+K10+M10+I10</f>
        <v>3017.8300000000004</v>
      </c>
      <c r="F10" s="32">
        <v>1988</v>
      </c>
      <c r="G10" s="32">
        <v>3001.3</v>
      </c>
      <c r="H10" s="32">
        <v>6</v>
      </c>
      <c r="I10" s="32">
        <v>9</v>
      </c>
      <c r="J10" s="32"/>
      <c r="K10" s="32"/>
      <c r="L10" s="32">
        <v>5</v>
      </c>
      <c r="M10" s="32">
        <v>7.53</v>
      </c>
      <c r="N10" s="32"/>
      <c r="O10" s="32"/>
    </row>
    <row r="11" spans="1:15" ht="15" customHeight="1">
      <c r="A11" s="143" t="s">
        <v>43</v>
      </c>
      <c r="B11" s="32">
        <f t="shared" si="1"/>
        <v>1901</v>
      </c>
      <c r="C11" s="32">
        <f t="shared" si="2"/>
        <v>4764.3899999999994</v>
      </c>
      <c r="D11" s="32">
        <f t="shared" si="3"/>
        <v>1901</v>
      </c>
      <c r="E11" s="32">
        <f t="shared" si="4"/>
        <v>4764.3899999999994</v>
      </c>
      <c r="F11" s="32">
        <v>1892</v>
      </c>
      <c r="G11" s="32">
        <v>4742.7299999999996</v>
      </c>
      <c r="H11" s="32">
        <v>5</v>
      </c>
      <c r="I11" s="32">
        <v>12.41</v>
      </c>
      <c r="J11" s="32"/>
      <c r="K11" s="32"/>
      <c r="L11" s="32">
        <v>4</v>
      </c>
      <c r="M11" s="32">
        <v>9.25</v>
      </c>
      <c r="N11" s="32"/>
      <c r="O11" s="32"/>
    </row>
    <row r="12" spans="1:15" ht="15" customHeight="1">
      <c r="A12" s="143" t="s">
        <v>44</v>
      </c>
      <c r="B12" s="32">
        <f t="shared" si="1"/>
        <v>1887</v>
      </c>
      <c r="C12" s="32">
        <f t="shared" si="2"/>
        <v>6597.74</v>
      </c>
      <c r="D12" s="32">
        <f t="shared" si="3"/>
        <v>1887</v>
      </c>
      <c r="E12" s="32">
        <f t="shared" si="4"/>
        <v>6597.74</v>
      </c>
      <c r="F12" s="32">
        <v>1878</v>
      </c>
      <c r="G12" s="32">
        <v>6567.2</v>
      </c>
      <c r="H12" s="32">
        <v>4</v>
      </c>
      <c r="I12" s="32">
        <v>14.31</v>
      </c>
      <c r="J12" s="32"/>
      <c r="K12" s="32"/>
      <c r="L12" s="32">
        <v>5</v>
      </c>
      <c r="M12" s="32">
        <v>16.23</v>
      </c>
      <c r="N12" s="32"/>
      <c r="O12" s="32"/>
    </row>
    <row r="13" spans="1:15" ht="15" customHeight="1">
      <c r="A13" s="143" t="s">
        <v>45</v>
      </c>
      <c r="B13" s="32">
        <f t="shared" si="1"/>
        <v>3911</v>
      </c>
      <c r="C13" s="32">
        <f t="shared" si="2"/>
        <v>19653.55</v>
      </c>
      <c r="D13" s="32">
        <f t="shared" si="3"/>
        <v>3911</v>
      </c>
      <c r="E13" s="32">
        <f t="shared" si="4"/>
        <v>19653.55</v>
      </c>
      <c r="F13" s="32">
        <v>3895</v>
      </c>
      <c r="G13" s="32">
        <v>19577.22</v>
      </c>
      <c r="H13" s="32">
        <v>9</v>
      </c>
      <c r="I13" s="32">
        <v>43.67</v>
      </c>
      <c r="J13" s="32">
        <v>1</v>
      </c>
      <c r="K13" s="32">
        <v>4.0599999999999996</v>
      </c>
      <c r="L13" s="32">
        <v>6</v>
      </c>
      <c r="M13" s="32">
        <v>28.6</v>
      </c>
      <c r="N13" s="32"/>
      <c r="O13" s="32"/>
    </row>
    <row r="14" spans="1:15" ht="15" customHeight="1">
      <c r="A14" s="143" t="s">
        <v>46</v>
      </c>
      <c r="B14" s="32">
        <f>F14+J14+L14+N14+H14</f>
        <v>4053</v>
      </c>
      <c r="C14" s="32">
        <f>G14+K14+M14+O14+I14</f>
        <v>28376.820000000003</v>
      </c>
      <c r="D14" s="32">
        <f t="shared" si="3"/>
        <v>4053</v>
      </c>
      <c r="E14" s="32">
        <f t="shared" si="4"/>
        <v>28376.820000000003</v>
      </c>
      <c r="F14" s="32">
        <v>4034</v>
      </c>
      <c r="G14" s="32">
        <v>28241.65</v>
      </c>
      <c r="H14" s="32">
        <v>9</v>
      </c>
      <c r="I14" s="32">
        <v>63.63</v>
      </c>
      <c r="J14" s="32"/>
      <c r="K14" s="32"/>
      <c r="L14" s="32">
        <v>10</v>
      </c>
      <c r="M14" s="32">
        <v>71.540000000000006</v>
      </c>
      <c r="N14" s="32"/>
      <c r="O14" s="32"/>
    </row>
    <row r="15" spans="1:15" ht="15" customHeight="1">
      <c r="A15" s="143" t="s">
        <v>47</v>
      </c>
      <c r="B15" s="32">
        <f t="shared" si="1"/>
        <v>3931</v>
      </c>
      <c r="C15" s="32">
        <f t="shared" si="2"/>
        <v>35425.220000000008</v>
      </c>
      <c r="D15" s="32">
        <f t="shared" si="3"/>
        <v>3931</v>
      </c>
      <c r="E15" s="32">
        <f t="shared" si="4"/>
        <v>35425.220000000008</v>
      </c>
      <c r="F15" s="32">
        <v>3918</v>
      </c>
      <c r="G15" s="32">
        <v>35308.730000000003</v>
      </c>
      <c r="H15" s="32">
        <v>2</v>
      </c>
      <c r="I15" s="32">
        <v>17.73</v>
      </c>
      <c r="J15" s="32"/>
      <c r="K15" s="32"/>
      <c r="L15" s="32">
        <v>11</v>
      </c>
      <c r="M15" s="32">
        <v>98.76</v>
      </c>
      <c r="N15" s="32"/>
      <c r="O15" s="32"/>
    </row>
    <row r="16" spans="1:15" ht="15" customHeight="1">
      <c r="A16" s="143" t="s">
        <v>48</v>
      </c>
      <c r="B16" s="32">
        <f t="shared" si="1"/>
        <v>9997</v>
      </c>
      <c r="C16" s="32">
        <f t="shared" si="2"/>
        <v>124982.97</v>
      </c>
      <c r="D16" s="32">
        <f t="shared" si="3"/>
        <v>9997</v>
      </c>
      <c r="E16" s="32">
        <f t="shared" si="4"/>
        <v>124982.97</v>
      </c>
      <c r="F16" s="32">
        <v>9943</v>
      </c>
      <c r="G16" s="32">
        <v>124303.8</v>
      </c>
      <c r="H16" s="32">
        <v>25</v>
      </c>
      <c r="I16" s="32">
        <v>331.17</v>
      </c>
      <c r="J16" s="32"/>
      <c r="K16" s="32"/>
      <c r="L16" s="32">
        <v>29</v>
      </c>
      <c r="M16" s="32">
        <v>348</v>
      </c>
      <c r="N16" s="32"/>
      <c r="O16" s="32"/>
    </row>
    <row r="17" spans="1:15" ht="15" customHeight="1">
      <c r="A17" s="143" t="s">
        <v>49</v>
      </c>
      <c r="B17" s="32">
        <f t="shared" si="1"/>
        <v>10213</v>
      </c>
      <c r="C17" s="32">
        <f t="shared" si="2"/>
        <v>178640.47999999998</v>
      </c>
      <c r="D17" s="32">
        <f t="shared" si="3"/>
        <v>10213</v>
      </c>
      <c r="E17" s="32">
        <f t="shared" si="4"/>
        <v>178640.47999999998</v>
      </c>
      <c r="F17" s="32">
        <v>10167</v>
      </c>
      <c r="G17" s="32">
        <v>177822.09</v>
      </c>
      <c r="H17" s="32">
        <v>21</v>
      </c>
      <c r="I17" s="32">
        <v>366.78</v>
      </c>
      <c r="J17" s="32"/>
      <c r="K17" s="32"/>
      <c r="L17" s="32">
        <v>25</v>
      </c>
      <c r="M17" s="32">
        <v>451.61</v>
      </c>
      <c r="N17" s="32"/>
      <c r="O17" s="32"/>
    </row>
    <row r="18" spans="1:15" ht="15" customHeight="1">
      <c r="A18" s="143" t="s">
        <v>50</v>
      </c>
      <c r="B18" s="32">
        <f t="shared" si="1"/>
        <v>10384</v>
      </c>
      <c r="C18" s="32">
        <f t="shared" si="2"/>
        <v>233853.38999999998</v>
      </c>
      <c r="D18" s="32">
        <f t="shared" si="3"/>
        <v>10384</v>
      </c>
      <c r="E18" s="32">
        <f t="shared" si="4"/>
        <v>233853.38999999998</v>
      </c>
      <c r="F18" s="32">
        <v>10339</v>
      </c>
      <c r="G18" s="32">
        <v>232845.52</v>
      </c>
      <c r="H18" s="32">
        <v>18</v>
      </c>
      <c r="I18" s="32">
        <v>402.86</v>
      </c>
      <c r="J18" s="32"/>
      <c r="K18" s="32"/>
      <c r="L18" s="32">
        <v>27</v>
      </c>
      <c r="M18" s="32">
        <v>605.01</v>
      </c>
      <c r="N18" s="32"/>
      <c r="O18" s="32"/>
    </row>
    <row r="19" spans="1:15" ht="15" customHeight="1">
      <c r="A19" s="143" t="s">
        <v>51</v>
      </c>
      <c r="B19" s="32">
        <f t="shared" si="1"/>
        <v>10762</v>
      </c>
      <c r="C19" s="32">
        <f t="shared" si="2"/>
        <v>296178.84999999998</v>
      </c>
      <c r="D19" s="32">
        <f t="shared" si="3"/>
        <v>10762</v>
      </c>
      <c r="E19" s="32">
        <f t="shared" si="4"/>
        <v>296178.84999999998</v>
      </c>
      <c r="F19" s="32">
        <v>10727</v>
      </c>
      <c r="G19" s="32">
        <v>295226.15000000002</v>
      </c>
      <c r="H19" s="32">
        <v>13</v>
      </c>
      <c r="I19" s="32">
        <v>354.54</v>
      </c>
      <c r="J19" s="32"/>
      <c r="K19" s="32"/>
      <c r="L19" s="32">
        <v>22</v>
      </c>
      <c r="M19" s="32">
        <v>598.16</v>
      </c>
      <c r="N19" s="32"/>
      <c r="O19" s="32"/>
    </row>
    <row r="20" spans="1:15" ht="15" customHeight="1">
      <c r="A20" s="144" t="s">
        <v>52</v>
      </c>
      <c r="B20" s="35">
        <f t="shared" si="1"/>
        <v>741529</v>
      </c>
      <c r="C20" s="35">
        <f t="shared" si="2"/>
        <v>143305490.06</v>
      </c>
      <c r="D20" s="35">
        <f t="shared" si="3"/>
        <v>741528</v>
      </c>
      <c r="E20" s="35">
        <f t="shared" si="4"/>
        <v>143305386.67000002</v>
      </c>
      <c r="F20" s="35">
        <v>738255</v>
      </c>
      <c r="G20" s="35">
        <v>142639651.59999999</v>
      </c>
      <c r="H20" s="35">
        <v>175</v>
      </c>
      <c r="I20" s="35">
        <v>13930.87</v>
      </c>
      <c r="J20" s="35">
        <v>313</v>
      </c>
      <c r="K20" s="35">
        <v>64922.96</v>
      </c>
      <c r="L20" s="35">
        <v>2785</v>
      </c>
      <c r="M20" s="35">
        <v>586881.24</v>
      </c>
      <c r="N20" s="35">
        <v>1</v>
      </c>
      <c r="O20" s="35">
        <v>103.39</v>
      </c>
    </row>
    <row r="21" spans="1:15"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5" spans="1:15" ht="13.5" customHeight="1"/>
  </sheetData>
  <mergeCells count="10">
    <mergeCell ref="A3:O3"/>
    <mergeCell ref="A4:O4"/>
    <mergeCell ref="N6:O6"/>
    <mergeCell ref="L6:M6"/>
    <mergeCell ref="B6:C6"/>
    <mergeCell ref="F6:G6"/>
    <mergeCell ref="J6:K6"/>
    <mergeCell ref="D6:E6"/>
    <mergeCell ref="A6:A7"/>
    <mergeCell ref="H6:I6"/>
  </mergeCells>
  <phoneticPr fontId="0" type="noConversion"/>
  <hyperlinks>
    <hyperlink ref="A1" location="'5'!A1" display="към съдържание" xr:uid="{862B70A0-5A3E-45F5-9AF4-A060CBE4383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41" orientation="landscape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29"/>
  <sheetViews>
    <sheetView zoomScaleNormal="100" workbookViewId="0"/>
  </sheetViews>
  <sheetFormatPr defaultRowHeight="12.75"/>
  <cols>
    <col min="1" max="1" width="26.7109375" style="20" customWidth="1"/>
    <col min="2" max="13" width="10.7109375" style="20" customWidth="1"/>
    <col min="14" max="16384" width="9.140625" style="20"/>
  </cols>
  <sheetData>
    <row r="1" spans="1:13">
      <c r="A1" s="267" t="s">
        <v>64</v>
      </c>
    </row>
    <row r="3" spans="1:13" ht="30" customHeight="1">
      <c r="A3" s="310" t="s">
        <v>216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3">
      <c r="A4" s="311" t="s">
        <v>18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</row>
    <row r="6" spans="1:13" ht="45" customHeight="1">
      <c r="A6" s="312" t="s">
        <v>17</v>
      </c>
      <c r="B6" s="312" t="s">
        <v>61</v>
      </c>
      <c r="C6" s="312"/>
      <c r="D6" s="312" t="s">
        <v>95</v>
      </c>
      <c r="E6" s="312"/>
      <c r="F6" s="312" t="s">
        <v>96</v>
      </c>
      <c r="G6" s="312"/>
      <c r="H6" s="312" t="s">
        <v>97</v>
      </c>
      <c r="I6" s="312"/>
      <c r="J6" s="312" t="s">
        <v>98</v>
      </c>
      <c r="K6" s="312"/>
      <c r="L6" s="312" t="s">
        <v>13</v>
      </c>
      <c r="M6" s="312"/>
    </row>
    <row r="7" spans="1:13">
      <c r="A7" s="313"/>
      <c r="B7" s="145" t="s">
        <v>11</v>
      </c>
      <c r="C7" s="145" t="s">
        <v>70</v>
      </c>
      <c r="D7" s="145" t="s">
        <v>11</v>
      </c>
      <c r="E7" s="145" t="s">
        <v>70</v>
      </c>
      <c r="F7" s="145" t="s">
        <v>11</v>
      </c>
      <c r="G7" s="145" t="s">
        <v>70</v>
      </c>
      <c r="H7" s="145" t="s">
        <v>11</v>
      </c>
      <c r="I7" s="145" t="s">
        <v>70</v>
      </c>
      <c r="J7" s="145" t="s">
        <v>11</v>
      </c>
      <c r="K7" s="145" t="s">
        <v>70</v>
      </c>
      <c r="L7" s="145" t="s">
        <v>11</v>
      </c>
      <c r="M7" s="145" t="s">
        <v>70</v>
      </c>
    </row>
    <row r="8" spans="1:13" ht="15" customHeight="1">
      <c r="A8" s="142" t="s">
        <v>61</v>
      </c>
      <c r="B8" s="141">
        <f>D8+J8+H8+F8</f>
        <v>8875</v>
      </c>
      <c r="C8" s="141">
        <f>SUM(C9:C26)</f>
        <v>5177059.09</v>
      </c>
      <c r="D8" s="141">
        <f>SUM(D9:D26)</f>
        <v>6493</v>
      </c>
      <c r="E8" s="141">
        <f>SUM(E9:E26)</f>
        <v>3717188.7700000005</v>
      </c>
      <c r="F8" s="141">
        <f>SUM(F9:F26)</f>
        <v>2380</v>
      </c>
      <c r="G8" s="141">
        <f>SUM(G9:G26)</f>
        <v>1457106.9500000002</v>
      </c>
      <c r="H8" s="141"/>
      <c r="I8" s="149"/>
      <c r="J8" s="141">
        <f>SUM(J9:J26)</f>
        <v>2</v>
      </c>
      <c r="K8" s="141">
        <f>SUM(K9:K26)</f>
        <v>2763.37</v>
      </c>
      <c r="L8" s="141"/>
      <c r="M8" s="141"/>
    </row>
    <row r="9" spans="1:13" ht="15" customHeight="1">
      <c r="A9" s="146" t="s">
        <v>19</v>
      </c>
      <c r="B9" s="32">
        <f>D9+J9+H9+F9</f>
        <v>909</v>
      </c>
      <c r="C9" s="32">
        <f>E9+I9+K9+G9</f>
        <v>22009.969999999998</v>
      </c>
      <c r="D9" s="32">
        <v>700</v>
      </c>
      <c r="E9" s="32">
        <v>17068.509999999998</v>
      </c>
      <c r="F9" s="32">
        <v>209</v>
      </c>
      <c r="G9" s="32">
        <v>4941.46</v>
      </c>
      <c r="H9" s="31"/>
      <c r="I9" s="31"/>
      <c r="J9" s="32"/>
      <c r="K9" s="32"/>
      <c r="L9" s="31"/>
      <c r="M9" s="148"/>
    </row>
    <row r="10" spans="1:13" ht="15" customHeight="1">
      <c r="A10" s="146" t="s">
        <v>36</v>
      </c>
      <c r="B10" s="32">
        <f>D10+J10+H10+F10</f>
        <v>823</v>
      </c>
      <c r="C10" s="32">
        <f t="shared" ref="C10:C26" si="0">E10+I10+K10+G10</f>
        <v>61273.990000000005</v>
      </c>
      <c r="D10" s="32">
        <v>608</v>
      </c>
      <c r="E10" s="32">
        <v>45198.91</v>
      </c>
      <c r="F10" s="32">
        <v>215</v>
      </c>
      <c r="G10" s="32">
        <v>16075.08</v>
      </c>
      <c r="H10" s="31"/>
      <c r="I10" s="31"/>
      <c r="J10" s="32"/>
      <c r="K10" s="32"/>
      <c r="L10" s="31"/>
      <c r="M10" s="31"/>
    </row>
    <row r="11" spans="1:13" ht="15" customHeight="1">
      <c r="A11" s="146" t="s">
        <v>20</v>
      </c>
      <c r="B11" s="32">
        <f t="shared" ref="B11:B26" si="1">D11+J11+H11+F11</f>
        <v>719</v>
      </c>
      <c r="C11" s="32">
        <f t="shared" si="0"/>
        <v>88735.38</v>
      </c>
      <c r="D11" s="32">
        <v>531</v>
      </c>
      <c r="E11" s="32">
        <v>65299.08</v>
      </c>
      <c r="F11" s="32">
        <v>188</v>
      </c>
      <c r="G11" s="32">
        <v>23436.3</v>
      </c>
      <c r="H11" s="31"/>
      <c r="I11" s="31"/>
      <c r="J11" s="32"/>
      <c r="K11" s="32"/>
      <c r="L11" s="31"/>
      <c r="M11" s="31"/>
    </row>
    <row r="12" spans="1:13" ht="15" customHeight="1">
      <c r="A12" s="146" t="s">
        <v>21</v>
      </c>
      <c r="B12" s="32">
        <f t="shared" si="1"/>
        <v>648</v>
      </c>
      <c r="C12" s="32">
        <f t="shared" si="0"/>
        <v>113718.17</v>
      </c>
      <c r="D12" s="32">
        <v>464</v>
      </c>
      <c r="E12" s="32">
        <v>81628.12</v>
      </c>
      <c r="F12" s="32">
        <v>184</v>
      </c>
      <c r="G12" s="32">
        <v>32090.05</v>
      </c>
      <c r="H12" s="31"/>
      <c r="I12" s="31"/>
      <c r="J12" s="32"/>
      <c r="K12" s="32"/>
      <c r="L12" s="31"/>
      <c r="M12" s="31"/>
    </row>
    <row r="13" spans="1:13" ht="15" customHeight="1">
      <c r="A13" s="146" t="s">
        <v>22</v>
      </c>
      <c r="B13" s="32">
        <f t="shared" si="1"/>
        <v>578</v>
      </c>
      <c r="C13" s="32">
        <f t="shared" si="0"/>
        <v>129311.12</v>
      </c>
      <c r="D13" s="32">
        <v>414</v>
      </c>
      <c r="E13" s="32">
        <v>92559.72</v>
      </c>
      <c r="F13" s="32">
        <v>164</v>
      </c>
      <c r="G13" s="32">
        <v>36751.4</v>
      </c>
      <c r="H13" s="31"/>
      <c r="I13" s="31"/>
      <c r="J13" s="31"/>
      <c r="K13" s="32"/>
      <c r="L13" s="31"/>
      <c r="M13" s="31"/>
    </row>
    <row r="14" spans="1:13" ht="15" customHeight="1">
      <c r="A14" s="146" t="s">
        <v>23</v>
      </c>
      <c r="B14" s="32">
        <f t="shared" si="1"/>
        <v>512</v>
      </c>
      <c r="C14" s="32">
        <f t="shared" si="0"/>
        <v>140258.93</v>
      </c>
      <c r="D14" s="32">
        <v>382</v>
      </c>
      <c r="E14" s="32">
        <v>104759.91</v>
      </c>
      <c r="F14" s="32">
        <v>130</v>
      </c>
      <c r="G14" s="32">
        <v>35499.019999999997</v>
      </c>
      <c r="H14" s="31"/>
      <c r="I14" s="31"/>
      <c r="J14" s="32"/>
      <c r="K14" s="32"/>
      <c r="L14" s="31"/>
      <c r="M14" s="31"/>
    </row>
    <row r="15" spans="1:13" ht="15" customHeight="1">
      <c r="A15" s="146" t="s">
        <v>24</v>
      </c>
      <c r="B15" s="32">
        <f t="shared" si="1"/>
        <v>452</v>
      </c>
      <c r="C15" s="32">
        <f t="shared" si="0"/>
        <v>146647.54</v>
      </c>
      <c r="D15" s="32">
        <v>319</v>
      </c>
      <c r="E15" s="32">
        <v>103726.97</v>
      </c>
      <c r="F15" s="32">
        <v>133</v>
      </c>
      <c r="G15" s="32">
        <v>42920.57</v>
      </c>
      <c r="H15" s="31"/>
      <c r="I15" s="31"/>
      <c r="J15" s="32"/>
      <c r="K15" s="32"/>
      <c r="L15" s="31"/>
      <c r="M15" s="31"/>
    </row>
    <row r="16" spans="1:13" ht="15" customHeight="1">
      <c r="A16" s="146" t="s">
        <v>25</v>
      </c>
      <c r="B16" s="32">
        <f t="shared" si="1"/>
        <v>441</v>
      </c>
      <c r="C16" s="32">
        <f t="shared" si="0"/>
        <v>165504.75</v>
      </c>
      <c r="D16" s="32">
        <v>326</v>
      </c>
      <c r="E16" s="32">
        <v>122321.06</v>
      </c>
      <c r="F16" s="32">
        <v>114</v>
      </c>
      <c r="G16" s="32">
        <v>42805.5</v>
      </c>
      <c r="H16" s="31"/>
      <c r="I16" s="31"/>
      <c r="J16" s="32">
        <v>1</v>
      </c>
      <c r="K16" s="32">
        <v>378.19</v>
      </c>
      <c r="L16" s="31"/>
      <c r="M16" s="31"/>
    </row>
    <row r="17" spans="1:13" ht="15" customHeight="1">
      <c r="A17" s="146" t="s">
        <v>26</v>
      </c>
      <c r="B17" s="32">
        <f t="shared" si="1"/>
        <v>388</v>
      </c>
      <c r="C17" s="32">
        <f t="shared" si="0"/>
        <v>164740.01999999999</v>
      </c>
      <c r="D17" s="32">
        <v>279</v>
      </c>
      <c r="E17" s="32">
        <v>118504.51</v>
      </c>
      <c r="F17" s="32">
        <v>109</v>
      </c>
      <c r="G17" s="32">
        <v>46235.51</v>
      </c>
      <c r="H17" s="31"/>
      <c r="I17" s="31"/>
      <c r="J17" s="32"/>
      <c r="K17" s="32"/>
      <c r="L17" s="31"/>
      <c r="M17" s="31"/>
    </row>
    <row r="18" spans="1:13" ht="15" customHeight="1">
      <c r="A18" s="146" t="s">
        <v>27</v>
      </c>
      <c r="B18" s="32">
        <f t="shared" si="1"/>
        <v>290</v>
      </c>
      <c r="C18" s="32">
        <f t="shared" si="0"/>
        <v>137568.91999999998</v>
      </c>
      <c r="D18" s="32">
        <v>212</v>
      </c>
      <c r="E18" s="32">
        <v>100579.83</v>
      </c>
      <c r="F18" s="32">
        <v>78</v>
      </c>
      <c r="G18" s="32">
        <v>36989.089999999997</v>
      </c>
      <c r="H18" s="31"/>
      <c r="I18" s="31"/>
      <c r="J18" s="32"/>
      <c r="K18" s="32"/>
      <c r="L18" s="31"/>
      <c r="M18" s="31"/>
    </row>
    <row r="19" spans="1:13" ht="15" customHeight="1">
      <c r="A19" s="146" t="s">
        <v>28</v>
      </c>
      <c r="B19" s="32">
        <f t="shared" si="1"/>
        <v>283</v>
      </c>
      <c r="C19" s="32">
        <f t="shared" si="0"/>
        <v>148597.81</v>
      </c>
      <c r="D19" s="32">
        <v>203</v>
      </c>
      <c r="E19" s="32">
        <v>106526.58</v>
      </c>
      <c r="F19" s="32">
        <v>80</v>
      </c>
      <c r="G19" s="32">
        <v>42071.23</v>
      </c>
      <c r="H19" s="31"/>
      <c r="I19" s="31"/>
      <c r="J19" s="32"/>
      <c r="K19" s="32"/>
      <c r="L19" s="31"/>
      <c r="M19" s="31"/>
    </row>
    <row r="20" spans="1:13" ht="15" customHeight="1">
      <c r="A20" s="146" t="s">
        <v>29</v>
      </c>
      <c r="B20" s="32">
        <f t="shared" si="1"/>
        <v>269</v>
      </c>
      <c r="C20" s="32">
        <f t="shared" si="0"/>
        <v>154497.90000000002</v>
      </c>
      <c r="D20" s="32">
        <v>191</v>
      </c>
      <c r="E20" s="32">
        <v>109660.46</v>
      </c>
      <c r="F20" s="32">
        <v>78</v>
      </c>
      <c r="G20" s="32">
        <v>44837.440000000002</v>
      </c>
      <c r="H20" s="31"/>
      <c r="I20" s="31"/>
      <c r="J20" s="32"/>
      <c r="K20" s="32"/>
      <c r="L20" s="31"/>
      <c r="M20" s="31"/>
    </row>
    <row r="21" spans="1:13" ht="15" customHeight="1">
      <c r="A21" s="146" t="s">
        <v>30</v>
      </c>
      <c r="B21" s="32">
        <f t="shared" si="1"/>
        <v>211</v>
      </c>
      <c r="C21" s="32">
        <f t="shared" si="0"/>
        <v>132339.28</v>
      </c>
      <c r="D21" s="32">
        <v>142</v>
      </c>
      <c r="E21" s="32">
        <v>89259.81</v>
      </c>
      <c r="F21" s="32">
        <v>69</v>
      </c>
      <c r="G21" s="32">
        <v>43079.47</v>
      </c>
      <c r="H21" s="31"/>
      <c r="I21" s="31"/>
      <c r="J21" s="31"/>
      <c r="K21" s="32"/>
      <c r="L21" s="31"/>
      <c r="M21" s="31"/>
    </row>
    <row r="22" spans="1:13" ht="15" customHeight="1">
      <c r="A22" s="146" t="s">
        <v>31</v>
      </c>
      <c r="B22" s="32">
        <f t="shared" si="1"/>
        <v>213</v>
      </c>
      <c r="C22" s="32">
        <f t="shared" si="0"/>
        <v>143773.19</v>
      </c>
      <c r="D22" s="32">
        <v>166</v>
      </c>
      <c r="E22" s="32">
        <v>112078.85</v>
      </c>
      <c r="F22" s="32">
        <v>47</v>
      </c>
      <c r="G22" s="32">
        <v>31694.34</v>
      </c>
      <c r="H22" s="31"/>
      <c r="I22" s="31"/>
      <c r="J22" s="31"/>
      <c r="K22" s="32"/>
      <c r="L22" s="31"/>
      <c r="M22" s="31"/>
    </row>
    <row r="23" spans="1:13" ht="15" customHeight="1">
      <c r="A23" s="146" t="s">
        <v>32</v>
      </c>
      <c r="B23" s="32">
        <f t="shared" si="1"/>
        <v>147</v>
      </c>
      <c r="C23" s="32">
        <f t="shared" si="0"/>
        <v>106689.03</v>
      </c>
      <c r="D23" s="32">
        <v>108</v>
      </c>
      <c r="E23" s="32">
        <v>78376.289999999994</v>
      </c>
      <c r="F23" s="32">
        <v>39</v>
      </c>
      <c r="G23" s="32">
        <v>28312.74</v>
      </c>
      <c r="H23" s="31"/>
      <c r="I23" s="31"/>
      <c r="J23" s="31"/>
      <c r="K23" s="32"/>
      <c r="L23" s="31"/>
      <c r="M23" s="31"/>
    </row>
    <row r="24" spans="1:13" ht="15" customHeight="1">
      <c r="A24" s="146" t="s">
        <v>33</v>
      </c>
      <c r="B24" s="32">
        <f t="shared" si="1"/>
        <v>165</v>
      </c>
      <c r="C24" s="32">
        <f t="shared" si="0"/>
        <v>127820.06</v>
      </c>
      <c r="D24" s="32">
        <v>129</v>
      </c>
      <c r="E24" s="32">
        <v>99899.199999999997</v>
      </c>
      <c r="F24" s="32">
        <v>36</v>
      </c>
      <c r="G24" s="32">
        <v>27920.86</v>
      </c>
      <c r="H24" s="31"/>
      <c r="I24" s="31"/>
      <c r="J24" s="31"/>
      <c r="K24" s="32"/>
      <c r="L24" s="31"/>
      <c r="M24" s="31"/>
    </row>
    <row r="25" spans="1:13" ht="15" customHeight="1">
      <c r="A25" s="146" t="s">
        <v>34</v>
      </c>
      <c r="B25" s="32">
        <f t="shared" si="1"/>
        <v>153</v>
      </c>
      <c r="C25" s="32">
        <f t="shared" si="0"/>
        <v>125923.04000000001</v>
      </c>
      <c r="D25" s="32">
        <v>104</v>
      </c>
      <c r="E25" s="32">
        <v>85474.99</v>
      </c>
      <c r="F25" s="32">
        <v>49</v>
      </c>
      <c r="G25" s="32">
        <v>40448.050000000003</v>
      </c>
      <c r="H25" s="31"/>
      <c r="I25" s="31"/>
      <c r="J25" s="31"/>
      <c r="K25" s="32"/>
      <c r="L25" s="31"/>
      <c r="M25" s="31"/>
    </row>
    <row r="26" spans="1:13" ht="15" customHeight="1">
      <c r="A26" s="147" t="s">
        <v>35</v>
      </c>
      <c r="B26" s="35">
        <f t="shared" si="1"/>
        <v>1674</v>
      </c>
      <c r="C26" s="35">
        <f t="shared" si="0"/>
        <v>3067649.99</v>
      </c>
      <c r="D26" s="35">
        <v>1215</v>
      </c>
      <c r="E26" s="35">
        <v>2184265.9700000002</v>
      </c>
      <c r="F26" s="35">
        <v>458</v>
      </c>
      <c r="G26" s="35">
        <v>880998.84</v>
      </c>
      <c r="H26" s="34"/>
      <c r="I26" s="34"/>
      <c r="J26" s="34">
        <v>1</v>
      </c>
      <c r="K26" s="35">
        <v>2385.1799999999998</v>
      </c>
      <c r="L26" s="34"/>
      <c r="M26" s="34"/>
    </row>
    <row r="27" spans="1:13">
      <c r="D27" s="21"/>
    </row>
    <row r="28" spans="1:13">
      <c r="E28" s="55"/>
      <c r="F28" s="55"/>
      <c r="G28" s="55"/>
    </row>
    <row r="29" spans="1:13">
      <c r="E29" s="54"/>
      <c r="F29" s="54"/>
      <c r="G29" s="54"/>
    </row>
  </sheetData>
  <mergeCells count="9">
    <mergeCell ref="A3:M3"/>
    <mergeCell ref="L6:M6"/>
    <mergeCell ref="J6:K6"/>
    <mergeCell ref="A4:K4"/>
    <mergeCell ref="B6:C6"/>
    <mergeCell ref="D6:E6"/>
    <mergeCell ref="H6:I6"/>
    <mergeCell ref="F6:G6"/>
    <mergeCell ref="A6:A7"/>
  </mergeCells>
  <phoneticPr fontId="0" type="noConversion"/>
  <hyperlinks>
    <hyperlink ref="A1" location="'5'!A1" display="към съдържание" xr:uid="{755999DD-CF23-45F5-99BA-CC1CEA1626F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2" firstPageNumber="148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7</vt:i4>
      </vt:variant>
    </vt:vector>
  </HeadingPairs>
  <TitlesOfParts>
    <vt:vector size="21" baseType="lpstr">
      <vt:lpstr>5</vt:lpstr>
      <vt:lpstr>5.1-2025</vt:lpstr>
      <vt:lpstr>5.2-2025</vt:lpstr>
      <vt:lpstr>5.3-2025</vt:lpstr>
      <vt:lpstr>5.4-2025</vt:lpstr>
      <vt:lpstr>5.5-2025</vt:lpstr>
      <vt:lpstr>5.5.L-2025</vt:lpstr>
      <vt:lpstr>5.5.N-2025</vt:lpstr>
      <vt:lpstr>5.6-2025</vt:lpstr>
      <vt:lpstr>5.6.L-2025</vt:lpstr>
      <vt:lpstr>5.6.N-2025 </vt:lpstr>
      <vt:lpstr>5.7-2025 </vt:lpstr>
      <vt:lpstr>5.8-2025</vt:lpstr>
      <vt:lpstr>5.9-2025</vt:lpstr>
      <vt:lpstr>'5.1-2025'!Print_Area</vt:lpstr>
      <vt:lpstr>'5.2-2025'!Print_Area</vt:lpstr>
      <vt:lpstr>'5.3-2025'!Print_Area</vt:lpstr>
      <vt:lpstr>'5.6.L-2025'!Print_Area</vt:lpstr>
      <vt:lpstr>'5.6.N-2025 '!Print_Area</vt:lpstr>
      <vt:lpstr>'5.6-2025'!Print_Area</vt:lpstr>
      <vt:lpstr>'5.7-2025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cp:lastModifiedBy>Илияна С. Бояджиева</cp:lastModifiedBy>
  <cp:lastPrinted>2026-07-17T13:06:43Z</cp:lastPrinted>
  <dcterms:created xsi:type="dcterms:W3CDTF">1997-10-01T20:51:10Z</dcterms:created>
  <dcterms:modified xsi:type="dcterms:W3CDTF">2026-07-31T06:25:56Z</dcterms:modified>
</cp:coreProperties>
</file>